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CIRCULAIRES 2024 20025\TEMPS PARTIEL\"/>
    </mc:Choice>
  </mc:AlternateContent>
  <xr:revisionPtr revIDLastSave="0" documentId="8_{ACB85C26-8446-402D-B165-025D42D2963D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euil1" sheetId="1" r:id="rId1"/>
  </sheets>
  <definedNames>
    <definedName name="_xlnm._FilterDatabase" localSheetId="0" hidden="1">Feuil1!$A$10:$I$281</definedName>
    <definedName name="_xlnm.Print_Titles" localSheetId="0">Feuil1!$1:$10</definedName>
    <definedName name="_xlnm.Print_Area" localSheetId="0">Feuil1!$A$1:$I$296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5" i="1" l="1"/>
  <c r="H245" i="1" s="1"/>
  <c r="G245" i="1"/>
  <c r="I244" i="1"/>
  <c r="H244" i="1" s="1"/>
  <c r="G244" i="1"/>
  <c r="I243" i="1"/>
  <c r="H243" i="1" s="1"/>
  <c r="G243" i="1"/>
  <c r="I242" i="1"/>
  <c r="H242" i="1" s="1"/>
  <c r="G242" i="1"/>
  <c r="I241" i="1"/>
  <c r="G241" i="1"/>
  <c r="H241" i="1" l="1"/>
  <c r="I77" i="1"/>
  <c r="I82" i="1"/>
  <c r="I87" i="1"/>
  <c r="H87" i="1" s="1"/>
  <c r="I92" i="1"/>
  <c r="I97" i="1"/>
  <c r="H97" i="1" s="1"/>
  <c r="I102" i="1"/>
  <c r="I107" i="1"/>
  <c r="H107" i="1" s="1"/>
  <c r="H112" i="1"/>
  <c r="I112" i="1"/>
  <c r="I117" i="1"/>
  <c r="H117" i="1" s="1"/>
  <c r="I122" i="1"/>
  <c r="H122" i="1" s="1"/>
  <c r="I127" i="1"/>
  <c r="I132" i="1"/>
  <c r="I157" i="1"/>
  <c r="I147" i="1"/>
  <c r="I142" i="1"/>
  <c r="I137" i="1"/>
  <c r="F278" i="1"/>
  <c r="I278" i="1" s="1"/>
  <c r="F273" i="1"/>
  <c r="I273" i="1" s="1"/>
  <c r="F263" i="1"/>
  <c r="I263" i="1"/>
  <c r="F253" i="1"/>
  <c r="I253" i="1"/>
  <c r="F248" i="1"/>
  <c r="I248" i="1"/>
  <c r="F237" i="1"/>
  <c r="I237" i="1" s="1"/>
  <c r="F232" i="1"/>
  <c r="I232" i="1"/>
  <c r="F227" i="1"/>
  <c r="I227" i="1" s="1"/>
  <c r="F217" i="1"/>
  <c r="I217" i="1"/>
  <c r="F212" i="1"/>
  <c r="I212" i="1"/>
  <c r="F202" i="1"/>
  <c r="I202" i="1"/>
  <c r="F197" i="1"/>
  <c r="I197" i="1" s="1"/>
  <c r="F187" i="1"/>
  <c r="I187" i="1" s="1"/>
  <c r="F182" i="1"/>
  <c r="I182" i="1" s="1"/>
  <c r="F172" i="1"/>
  <c r="I172" i="1" s="1"/>
  <c r="F167" i="1"/>
  <c r="I167" i="1" s="1"/>
  <c r="F157" i="1"/>
  <c r="F152" i="1"/>
  <c r="F147" i="1"/>
  <c r="F137" i="1"/>
  <c r="F132" i="1"/>
  <c r="F127" i="1"/>
  <c r="F117" i="1"/>
  <c r="F112" i="1"/>
  <c r="F107" i="1"/>
  <c r="F97" i="1"/>
  <c r="F82" i="1"/>
  <c r="F77" i="1"/>
  <c r="G278" i="1"/>
  <c r="G276" i="1"/>
  <c r="G273" i="1"/>
  <c r="G271" i="1"/>
  <c r="G268" i="1"/>
  <c r="G266" i="1"/>
  <c r="G263" i="1"/>
  <c r="G261" i="1"/>
  <c r="G258" i="1"/>
  <c r="G256" i="1"/>
  <c r="G253" i="1"/>
  <c r="G251" i="1"/>
  <c r="G248" i="1"/>
  <c r="G240" i="1"/>
  <c r="G237" i="1"/>
  <c r="G235" i="1"/>
  <c r="G232" i="1"/>
  <c r="G230" i="1"/>
  <c r="G227" i="1"/>
  <c r="G225" i="1"/>
  <c r="G222" i="1"/>
  <c r="G220" i="1"/>
  <c r="G217" i="1"/>
  <c r="G215" i="1"/>
  <c r="G212" i="1"/>
  <c r="G210" i="1"/>
  <c r="G207" i="1"/>
  <c r="G205" i="1"/>
  <c r="G202" i="1"/>
  <c r="G200" i="1"/>
  <c r="G197" i="1"/>
  <c r="G195" i="1"/>
  <c r="G192" i="1"/>
  <c r="G190" i="1"/>
  <c r="G187" i="1"/>
  <c r="G185" i="1"/>
  <c r="G182" i="1"/>
  <c r="G180" i="1"/>
  <c r="G177" i="1"/>
  <c r="G175" i="1"/>
  <c r="G172" i="1"/>
  <c r="G170" i="1"/>
  <c r="G167" i="1"/>
  <c r="G165" i="1"/>
  <c r="G162" i="1"/>
  <c r="G160" i="1"/>
  <c r="G157" i="1"/>
  <c r="G155" i="1"/>
  <c r="G152" i="1"/>
  <c r="G150" i="1"/>
  <c r="G147" i="1"/>
  <c r="G145" i="1"/>
  <c r="G142" i="1"/>
  <c r="G140" i="1"/>
  <c r="G137" i="1"/>
  <c r="G135" i="1"/>
  <c r="G132" i="1"/>
  <c r="G130" i="1"/>
  <c r="G127" i="1"/>
  <c r="G125" i="1"/>
  <c r="G122" i="1"/>
  <c r="G120" i="1"/>
  <c r="G117" i="1"/>
  <c r="G115" i="1"/>
  <c r="G112" i="1"/>
  <c r="G110" i="1"/>
  <c r="G107" i="1"/>
  <c r="G105" i="1"/>
  <c r="G102" i="1"/>
  <c r="G100" i="1"/>
  <c r="G97" i="1"/>
  <c r="G95" i="1"/>
  <c r="G92" i="1"/>
  <c r="G90" i="1"/>
  <c r="G87" i="1"/>
  <c r="G85" i="1"/>
  <c r="G82" i="1"/>
  <c r="G80" i="1"/>
  <c r="G77" i="1"/>
  <c r="G281" i="1"/>
  <c r="G75" i="1"/>
  <c r="G72" i="1"/>
  <c r="G70" i="1"/>
  <c r="G67" i="1"/>
  <c r="G65" i="1"/>
  <c r="G62" i="1"/>
  <c r="G60" i="1"/>
  <c r="G57" i="1"/>
  <c r="G55" i="1"/>
  <c r="G52" i="1"/>
  <c r="G50" i="1"/>
  <c r="G47" i="1"/>
  <c r="G45" i="1"/>
  <c r="G42" i="1"/>
  <c r="F37" i="1"/>
  <c r="I37" i="1" s="1"/>
  <c r="G40" i="1"/>
  <c r="G37" i="1"/>
  <c r="G35" i="1"/>
  <c r="G32" i="1"/>
  <c r="F27" i="1"/>
  <c r="I27" i="1" s="1"/>
  <c r="G30" i="1"/>
  <c r="G27" i="1"/>
  <c r="G22" i="1"/>
  <c r="G25" i="1"/>
  <c r="G20" i="1"/>
  <c r="G17" i="1"/>
  <c r="G15" i="1"/>
  <c r="G12" i="1"/>
  <c r="F12" i="1"/>
  <c r="I12" i="1" s="1"/>
  <c r="D296" i="1"/>
  <c r="F50" i="1" s="1"/>
  <c r="I50" i="1" s="1"/>
  <c r="D294" i="1"/>
  <c r="D293" i="1"/>
  <c r="F67" i="1" s="1"/>
  <c r="I67" i="1" s="1"/>
  <c r="H67" i="1" s="1"/>
  <c r="H147" i="1" l="1"/>
  <c r="H142" i="1"/>
  <c r="H137" i="1"/>
  <c r="H132" i="1"/>
  <c r="H127" i="1"/>
  <c r="H92" i="1"/>
  <c r="H82" i="1"/>
  <c r="H77" i="1"/>
  <c r="H157" i="1"/>
  <c r="H102" i="1"/>
  <c r="F145" i="1"/>
  <c r="I145" i="1" s="1"/>
  <c r="H145" i="1" s="1"/>
  <c r="F100" i="1"/>
  <c r="I100" i="1" s="1"/>
  <c r="H100" i="1" s="1"/>
  <c r="F185" i="1"/>
  <c r="I185" i="1" s="1"/>
  <c r="H185" i="1" s="1"/>
  <c r="F230" i="1"/>
  <c r="I230" i="1" s="1"/>
  <c r="H230" i="1" s="1"/>
  <c r="F110" i="1"/>
  <c r="I110" i="1" s="1"/>
  <c r="H110" i="1" s="1"/>
  <c r="F215" i="1"/>
  <c r="I215" i="1" s="1"/>
  <c r="H215" i="1" s="1"/>
  <c r="F15" i="1"/>
  <c r="I15" i="1" s="1"/>
  <c r="F60" i="1"/>
  <c r="I60" i="1" s="1"/>
  <c r="H60" i="1" s="1"/>
  <c r="F135" i="1"/>
  <c r="I135" i="1" s="1"/>
  <c r="H135" i="1" s="1"/>
  <c r="F85" i="1"/>
  <c r="I85" i="1" s="1"/>
  <c r="H85" i="1" s="1"/>
  <c r="F175" i="1"/>
  <c r="I175" i="1" s="1"/>
  <c r="H175" i="1" s="1"/>
  <c r="F220" i="1"/>
  <c r="I220" i="1" s="1"/>
  <c r="F47" i="1"/>
  <c r="I47" i="1" s="1"/>
  <c r="H47" i="1" s="1"/>
  <c r="F87" i="1"/>
  <c r="F95" i="1"/>
  <c r="I95" i="1" s="1"/>
  <c r="H95" i="1" s="1"/>
  <c r="F120" i="1"/>
  <c r="I120" i="1" s="1"/>
  <c r="H120" i="1" s="1"/>
  <c r="F140" i="1"/>
  <c r="I140" i="1" s="1"/>
  <c r="H140" i="1" s="1"/>
  <c r="F160" i="1"/>
  <c r="I160" i="1" s="1"/>
  <c r="H160" i="1" s="1"/>
  <c r="F177" i="1"/>
  <c r="I177" i="1" s="1"/>
  <c r="H177" i="1" s="1"/>
  <c r="F192" i="1"/>
  <c r="I192" i="1" s="1"/>
  <c r="H192" i="1" s="1"/>
  <c r="F207" i="1"/>
  <c r="I207" i="1" s="1"/>
  <c r="H207" i="1" s="1"/>
  <c r="F222" i="1"/>
  <c r="I222" i="1" s="1"/>
  <c r="H222" i="1" s="1"/>
  <c r="F268" i="1"/>
  <c r="I268" i="1" s="1"/>
  <c r="H268" i="1" s="1"/>
  <c r="F165" i="1"/>
  <c r="I165" i="1" s="1"/>
  <c r="H165" i="1" s="1"/>
  <c r="F90" i="1"/>
  <c r="I90" i="1" s="1"/>
  <c r="H90" i="1" s="1"/>
  <c r="F130" i="1"/>
  <c r="I130" i="1" s="1"/>
  <c r="H130" i="1" s="1"/>
  <c r="F150" i="1"/>
  <c r="I150" i="1" s="1"/>
  <c r="H150" i="1" s="1"/>
  <c r="F170" i="1"/>
  <c r="I170" i="1" s="1"/>
  <c r="H170" i="1" s="1"/>
  <c r="F200" i="1"/>
  <c r="I200" i="1" s="1"/>
  <c r="H200" i="1" s="1"/>
  <c r="F251" i="1"/>
  <c r="I251" i="1" s="1"/>
  <c r="H251" i="1" s="1"/>
  <c r="F276" i="1"/>
  <c r="I276" i="1" s="1"/>
  <c r="F80" i="1"/>
  <c r="I80" i="1" s="1"/>
  <c r="H80" i="1" s="1"/>
  <c r="F115" i="1"/>
  <c r="I115" i="1" s="1"/>
  <c r="H115" i="1" s="1"/>
  <c r="F155" i="1"/>
  <c r="I155" i="1" s="1"/>
  <c r="H155" i="1" s="1"/>
  <c r="F190" i="1"/>
  <c r="I190" i="1" s="1"/>
  <c r="H190" i="1" s="1"/>
  <c r="F235" i="1"/>
  <c r="I235" i="1" s="1"/>
  <c r="H235" i="1" s="1"/>
  <c r="F266" i="1"/>
  <c r="I266" i="1" s="1"/>
  <c r="H266" i="1" s="1"/>
  <c r="F281" i="1"/>
  <c r="I281" i="1" s="1"/>
  <c r="H281" i="1" s="1"/>
  <c r="F205" i="1"/>
  <c r="I205" i="1" s="1"/>
  <c r="F256" i="1"/>
  <c r="I256" i="1" s="1"/>
  <c r="H256" i="1" s="1"/>
  <c r="F92" i="1"/>
  <c r="F102" i="1"/>
  <c r="F122" i="1"/>
  <c r="F142" i="1"/>
  <c r="F162" i="1"/>
  <c r="I162" i="1" s="1"/>
  <c r="H162" i="1" s="1"/>
  <c r="F180" i="1"/>
  <c r="I180" i="1" s="1"/>
  <c r="H180" i="1" s="1"/>
  <c r="F195" i="1"/>
  <c r="I195" i="1" s="1"/>
  <c r="H195" i="1" s="1"/>
  <c r="F210" i="1"/>
  <c r="I210" i="1" s="1"/>
  <c r="H210" i="1" s="1"/>
  <c r="F225" i="1"/>
  <c r="I225" i="1" s="1"/>
  <c r="H225" i="1" s="1"/>
  <c r="F240" i="1"/>
  <c r="I240" i="1" s="1"/>
  <c r="F258" i="1"/>
  <c r="I258" i="1" s="1"/>
  <c r="H258" i="1" s="1"/>
  <c r="F25" i="1"/>
  <c r="I25" i="1" s="1"/>
  <c r="F105" i="1"/>
  <c r="I105" i="1" s="1"/>
  <c r="H105" i="1" s="1"/>
  <c r="F125" i="1"/>
  <c r="I125" i="1" s="1"/>
  <c r="H125" i="1" s="1"/>
  <c r="F271" i="1"/>
  <c r="I271" i="1" s="1"/>
  <c r="H271" i="1" s="1"/>
  <c r="F70" i="1"/>
  <c r="I70" i="1" s="1"/>
  <c r="F261" i="1"/>
  <c r="I261" i="1" s="1"/>
  <c r="H261" i="1" s="1"/>
  <c r="H220" i="1"/>
  <c r="H182" i="1"/>
  <c r="H197" i="1"/>
  <c r="H227" i="1"/>
  <c r="H248" i="1"/>
  <c r="H187" i="1"/>
  <c r="H232" i="1"/>
  <c r="H263" i="1"/>
  <c r="H172" i="1"/>
  <c r="H202" i="1"/>
  <c r="H217" i="1"/>
  <c r="H253" i="1"/>
  <c r="H240" i="1"/>
  <c r="H278" i="1"/>
  <c r="H205" i="1"/>
  <c r="H237" i="1"/>
  <c r="H212" i="1"/>
  <c r="H167" i="1"/>
  <c r="H273" i="1"/>
  <c r="H276" i="1"/>
  <c r="H70" i="1"/>
  <c r="H37" i="1"/>
  <c r="H15" i="1"/>
  <c r="H50" i="1"/>
  <c r="H27" i="1"/>
  <c r="H12" i="1"/>
  <c r="H25" i="1"/>
  <c r="F42" i="1"/>
  <c r="I42" i="1" s="1"/>
  <c r="H42" i="1" s="1"/>
  <c r="F17" i="1"/>
  <c r="I17" i="1" s="1"/>
  <c r="H17" i="1" s="1"/>
  <c r="F35" i="1"/>
  <c r="I35" i="1" s="1"/>
  <c r="H35" i="1" s="1"/>
  <c r="F55" i="1"/>
  <c r="I55" i="1" s="1"/>
  <c r="H55" i="1" s="1"/>
  <c r="F72" i="1"/>
  <c r="I72" i="1" s="1"/>
  <c r="H72" i="1" s="1"/>
  <c r="F65" i="1"/>
  <c r="I65" i="1" s="1"/>
  <c r="H65" i="1" s="1"/>
  <c r="F75" i="1"/>
  <c r="I75" i="1" s="1"/>
  <c r="H75" i="1" s="1"/>
  <c r="F32" i="1"/>
  <c r="I32" i="1" s="1"/>
  <c r="H32" i="1" s="1"/>
  <c r="F52" i="1"/>
  <c r="I52" i="1" s="1"/>
  <c r="H52" i="1" s="1"/>
  <c r="F45" i="1"/>
  <c r="I45" i="1" s="1"/>
  <c r="H45" i="1" s="1"/>
  <c r="F62" i="1"/>
  <c r="I62" i="1" s="1"/>
  <c r="H62" i="1" s="1"/>
  <c r="F20" i="1"/>
  <c r="I20" i="1" s="1"/>
  <c r="H20" i="1" s="1"/>
  <c r="F22" i="1"/>
  <c r="I22" i="1" s="1"/>
  <c r="H22" i="1" s="1"/>
  <c r="F30" i="1"/>
  <c r="I30" i="1" s="1"/>
  <c r="H30" i="1" s="1"/>
  <c r="F40" i="1"/>
  <c r="I40" i="1" s="1"/>
  <c r="H40" i="1" s="1"/>
  <c r="F57" i="1"/>
  <c r="I57" i="1" s="1"/>
  <c r="H57" i="1" s="1"/>
  <c r="F279" i="1"/>
  <c r="F274" i="1"/>
  <c r="F269" i="1"/>
  <c r="F264" i="1"/>
  <c r="F259" i="1"/>
  <c r="F254" i="1"/>
  <c r="F249" i="1"/>
  <c r="F238" i="1"/>
  <c r="F233" i="1"/>
  <c r="F228" i="1"/>
  <c r="F223" i="1"/>
  <c r="F218" i="1"/>
  <c r="F213" i="1"/>
  <c r="F208" i="1"/>
  <c r="F203" i="1"/>
  <c r="F198" i="1"/>
  <c r="F193" i="1"/>
  <c r="F188" i="1"/>
  <c r="F183" i="1"/>
  <c r="F178" i="1"/>
  <c r="F173" i="1"/>
  <c r="F168" i="1"/>
  <c r="F163" i="1"/>
  <c r="F158" i="1"/>
  <c r="F153" i="1"/>
  <c r="F148" i="1"/>
  <c r="F143" i="1"/>
  <c r="F138" i="1"/>
  <c r="F133" i="1"/>
  <c r="F128" i="1"/>
  <c r="F123" i="1"/>
  <c r="F118" i="1"/>
  <c r="F113" i="1"/>
  <c r="F108" i="1"/>
  <c r="F103" i="1"/>
  <c r="F98" i="1"/>
  <c r="F93" i="1"/>
  <c r="F88" i="1"/>
  <c r="F83" i="1"/>
  <c r="F78" i="1"/>
  <c r="F73" i="1"/>
  <c r="F68" i="1"/>
  <c r="F63" i="1"/>
  <c r="F58" i="1"/>
  <c r="F53" i="1"/>
  <c r="F48" i="1"/>
  <c r="F43" i="1"/>
  <c r="F38" i="1"/>
  <c r="F33" i="1"/>
  <c r="F28" i="1"/>
  <c r="F23" i="1"/>
  <c r="F18" i="1"/>
  <c r="F13" i="1"/>
  <c r="G151" i="1" l="1"/>
  <c r="G156" i="1" l="1"/>
  <c r="G158" i="1"/>
  <c r="I158" i="1"/>
  <c r="G159" i="1"/>
  <c r="G161" i="1"/>
  <c r="G163" i="1"/>
  <c r="I163" i="1"/>
  <c r="G164" i="1"/>
  <c r="G166" i="1"/>
  <c r="G168" i="1"/>
  <c r="I168" i="1"/>
  <c r="G169" i="1"/>
  <c r="G171" i="1"/>
  <c r="G173" i="1"/>
  <c r="I173" i="1"/>
  <c r="G174" i="1"/>
  <c r="G176" i="1"/>
  <c r="G178" i="1"/>
  <c r="I178" i="1"/>
  <c r="G179" i="1"/>
  <c r="G181" i="1"/>
  <c r="G183" i="1"/>
  <c r="I183" i="1"/>
  <c r="G184" i="1"/>
  <c r="G186" i="1"/>
  <c r="G188" i="1"/>
  <c r="I188" i="1"/>
  <c r="G189" i="1"/>
  <c r="G191" i="1"/>
  <c r="G193" i="1"/>
  <c r="I193" i="1"/>
  <c r="G194" i="1"/>
  <c r="G196" i="1"/>
  <c r="G198" i="1"/>
  <c r="I198" i="1"/>
  <c r="G199" i="1"/>
  <c r="G201" i="1"/>
  <c r="G203" i="1"/>
  <c r="I203" i="1"/>
  <c r="G204" i="1"/>
  <c r="G206" i="1"/>
  <c r="G208" i="1"/>
  <c r="I208" i="1"/>
  <c r="G209" i="1"/>
  <c r="G211" i="1"/>
  <c r="G213" i="1"/>
  <c r="I213" i="1"/>
  <c r="G214" i="1"/>
  <c r="G216" i="1"/>
  <c r="G218" i="1"/>
  <c r="I218" i="1"/>
  <c r="G219" i="1"/>
  <c r="G221" i="1"/>
  <c r="G223" i="1"/>
  <c r="I223" i="1"/>
  <c r="G224" i="1"/>
  <c r="G226" i="1"/>
  <c r="G228" i="1"/>
  <c r="I228" i="1"/>
  <c r="G229" i="1"/>
  <c r="G231" i="1"/>
  <c r="G233" i="1"/>
  <c r="I233" i="1"/>
  <c r="G234" i="1"/>
  <c r="G236" i="1"/>
  <c r="G238" i="1"/>
  <c r="I238" i="1"/>
  <c r="G239" i="1"/>
  <c r="G246" i="1"/>
  <c r="G249" i="1"/>
  <c r="I249" i="1"/>
  <c r="G250" i="1"/>
  <c r="G252" i="1"/>
  <c r="G254" i="1"/>
  <c r="I254" i="1"/>
  <c r="G255" i="1"/>
  <c r="G257" i="1"/>
  <c r="G259" i="1"/>
  <c r="I259" i="1"/>
  <c r="G260" i="1"/>
  <c r="G262" i="1"/>
  <c r="G264" i="1"/>
  <c r="I264" i="1"/>
  <c r="G265" i="1"/>
  <c r="G267" i="1"/>
  <c r="G269" i="1"/>
  <c r="I269" i="1"/>
  <c r="G270" i="1"/>
  <c r="G272" i="1"/>
  <c r="G274" i="1"/>
  <c r="I274" i="1"/>
  <c r="G275" i="1"/>
  <c r="G277" i="1"/>
  <c r="G279" i="1"/>
  <c r="I279" i="1"/>
  <c r="G280" i="1"/>
  <c r="H264" i="1" l="1"/>
  <c r="H238" i="1"/>
  <c r="H218" i="1"/>
  <c r="H198" i="1"/>
  <c r="H178" i="1"/>
  <c r="H158" i="1"/>
  <c r="H259" i="1"/>
  <c r="H223" i="1"/>
  <c r="H208" i="1"/>
  <c r="H188" i="1"/>
  <c r="H168" i="1"/>
  <c r="H279" i="1"/>
  <c r="H269" i="1"/>
  <c r="H254" i="1"/>
  <c r="H228" i="1"/>
  <c r="H203" i="1"/>
  <c r="H183" i="1"/>
  <c r="H274" i="1"/>
  <c r="H213" i="1"/>
  <c r="H233" i="1"/>
  <c r="H163" i="1"/>
  <c r="H249" i="1"/>
  <c r="H173" i="1"/>
  <c r="H193" i="1"/>
  <c r="I33" i="1"/>
  <c r="G31" i="1"/>
  <c r="G33" i="1"/>
  <c r="G34" i="1"/>
  <c r="H33" i="1" l="1"/>
  <c r="I93" i="1"/>
  <c r="I98" i="1"/>
  <c r="I103" i="1"/>
  <c r="I108" i="1"/>
  <c r="I113" i="1"/>
  <c r="I118" i="1"/>
  <c r="I123" i="1"/>
  <c r="I128" i="1"/>
  <c r="I133" i="1"/>
  <c r="I138" i="1"/>
  <c r="I143" i="1"/>
  <c r="I148" i="1"/>
  <c r="I153" i="1"/>
  <c r="G16" i="1"/>
  <c r="G18" i="1"/>
  <c r="G19" i="1"/>
  <c r="G21" i="1"/>
  <c r="G23" i="1"/>
  <c r="G24" i="1"/>
  <c r="G26" i="1"/>
  <c r="G28" i="1"/>
  <c r="G29" i="1"/>
  <c r="G36" i="1"/>
  <c r="G38" i="1"/>
  <c r="G39" i="1"/>
  <c r="G41" i="1"/>
  <c r="G43" i="1"/>
  <c r="G44" i="1"/>
  <c r="G46" i="1"/>
  <c r="G48" i="1"/>
  <c r="G49" i="1"/>
  <c r="G51" i="1"/>
  <c r="G53" i="1"/>
  <c r="G54" i="1"/>
  <c r="G56" i="1"/>
  <c r="G58" i="1"/>
  <c r="G59" i="1"/>
  <c r="G61" i="1"/>
  <c r="G63" i="1"/>
  <c r="G64" i="1"/>
  <c r="G66" i="1"/>
  <c r="G68" i="1"/>
  <c r="G69" i="1"/>
  <c r="G71" i="1"/>
  <c r="G73" i="1"/>
  <c r="G74" i="1"/>
  <c r="G76" i="1"/>
  <c r="G78" i="1"/>
  <c r="G79" i="1"/>
  <c r="G81" i="1"/>
  <c r="G83" i="1"/>
  <c r="G84" i="1"/>
  <c r="G86" i="1"/>
  <c r="G88" i="1"/>
  <c r="G89" i="1"/>
  <c r="G91" i="1"/>
  <c r="G93" i="1"/>
  <c r="G94" i="1"/>
  <c r="G96" i="1"/>
  <c r="G98" i="1"/>
  <c r="G99" i="1"/>
  <c r="G101" i="1"/>
  <c r="G103" i="1"/>
  <c r="G104" i="1"/>
  <c r="G106" i="1"/>
  <c r="G108" i="1"/>
  <c r="G109" i="1"/>
  <c r="G111" i="1"/>
  <c r="G113" i="1"/>
  <c r="G114" i="1"/>
  <c r="G116" i="1"/>
  <c r="G118" i="1"/>
  <c r="G119" i="1"/>
  <c r="G121" i="1"/>
  <c r="G123" i="1"/>
  <c r="G124" i="1"/>
  <c r="G126" i="1"/>
  <c r="G128" i="1"/>
  <c r="G129" i="1"/>
  <c r="G131" i="1"/>
  <c r="G133" i="1"/>
  <c r="G134" i="1"/>
  <c r="G136" i="1"/>
  <c r="G138" i="1"/>
  <c r="G139" i="1"/>
  <c r="G141" i="1"/>
  <c r="G143" i="1"/>
  <c r="G144" i="1"/>
  <c r="G146" i="1"/>
  <c r="G148" i="1"/>
  <c r="G149" i="1"/>
  <c r="G153" i="1"/>
  <c r="G154" i="1"/>
  <c r="G13" i="1"/>
  <c r="G11" i="1"/>
  <c r="G14" i="1"/>
  <c r="D295" i="1"/>
  <c r="D292" i="1"/>
  <c r="F246" i="1" l="1"/>
  <c r="I246" i="1" s="1"/>
  <c r="H246" i="1" s="1"/>
  <c r="F201" i="1"/>
  <c r="I201" i="1" s="1"/>
  <c r="H201" i="1" s="1"/>
  <c r="F161" i="1"/>
  <c r="I161" i="1" s="1"/>
  <c r="H161" i="1" s="1"/>
  <c r="F121" i="1"/>
  <c r="I121" i="1" s="1"/>
  <c r="H121" i="1" s="1"/>
  <c r="F81" i="1"/>
  <c r="I81" i="1" s="1"/>
  <c r="F41" i="1"/>
  <c r="F116" i="1"/>
  <c r="I116" i="1" s="1"/>
  <c r="H116" i="1" s="1"/>
  <c r="F76" i="1"/>
  <c r="I76" i="1" s="1"/>
  <c r="F231" i="1"/>
  <c r="I231" i="1" s="1"/>
  <c r="H231" i="1" s="1"/>
  <c r="F191" i="1"/>
  <c r="I191" i="1" s="1"/>
  <c r="H191" i="1" s="1"/>
  <c r="F151" i="1"/>
  <c r="I151" i="1" s="1"/>
  <c r="H151" i="1" s="1"/>
  <c r="F71" i="1"/>
  <c r="F31" i="1"/>
  <c r="I31" i="1" s="1"/>
  <c r="H31" i="1" s="1"/>
  <c r="F226" i="1"/>
  <c r="I226" i="1" s="1"/>
  <c r="H226" i="1" s="1"/>
  <c r="F146" i="1"/>
  <c r="I146" i="1" s="1"/>
  <c r="H146" i="1" s="1"/>
  <c r="F66" i="1"/>
  <c r="I66" i="1" s="1"/>
  <c r="F26" i="1"/>
  <c r="I26" i="1" s="1"/>
  <c r="F211" i="1"/>
  <c r="I211" i="1" s="1"/>
  <c r="H211" i="1" s="1"/>
  <c r="F91" i="1"/>
  <c r="I91" i="1" s="1"/>
  <c r="H91" i="1" s="1"/>
  <c r="F252" i="1"/>
  <c r="I252" i="1" s="1"/>
  <c r="H252" i="1" s="1"/>
  <c r="F166" i="1"/>
  <c r="I166" i="1" s="1"/>
  <c r="H166" i="1" s="1"/>
  <c r="F86" i="1"/>
  <c r="F236" i="1"/>
  <c r="I236" i="1" s="1"/>
  <c r="H236" i="1" s="1"/>
  <c r="F196" i="1"/>
  <c r="I196" i="1" s="1"/>
  <c r="H196" i="1" s="1"/>
  <c r="F156" i="1"/>
  <c r="I156" i="1" s="1"/>
  <c r="H156" i="1" s="1"/>
  <c r="F36" i="1"/>
  <c r="I36" i="1" s="1"/>
  <c r="F277" i="1"/>
  <c r="I277" i="1" s="1"/>
  <c r="H277" i="1" s="1"/>
  <c r="F111" i="1"/>
  <c r="I111" i="1" s="1"/>
  <c r="H111" i="1" s="1"/>
  <c r="F272" i="1"/>
  <c r="I272" i="1" s="1"/>
  <c r="H272" i="1" s="1"/>
  <c r="F186" i="1"/>
  <c r="I186" i="1" s="1"/>
  <c r="H186" i="1" s="1"/>
  <c r="F106" i="1"/>
  <c r="I106" i="1" s="1"/>
  <c r="H106" i="1" s="1"/>
  <c r="F131" i="1"/>
  <c r="I131" i="1" s="1"/>
  <c r="H131" i="1" s="1"/>
  <c r="F11" i="1"/>
  <c r="F267" i="1"/>
  <c r="I267" i="1" s="1"/>
  <c r="H267" i="1" s="1"/>
  <c r="F221" i="1"/>
  <c r="I221" i="1" s="1"/>
  <c r="H221" i="1" s="1"/>
  <c r="F181" i="1"/>
  <c r="I181" i="1" s="1"/>
  <c r="H181" i="1" s="1"/>
  <c r="F141" i="1"/>
  <c r="I141" i="1" s="1"/>
  <c r="H141" i="1" s="1"/>
  <c r="F101" i="1"/>
  <c r="I101" i="1" s="1"/>
  <c r="H101" i="1" s="1"/>
  <c r="F61" i="1"/>
  <c r="F21" i="1"/>
  <c r="I21" i="1" s="1"/>
  <c r="F262" i="1"/>
  <c r="I262" i="1" s="1"/>
  <c r="H262" i="1" s="1"/>
  <c r="F216" i="1"/>
  <c r="I216" i="1" s="1"/>
  <c r="H216" i="1" s="1"/>
  <c r="F176" i="1"/>
  <c r="I176" i="1" s="1"/>
  <c r="H176" i="1" s="1"/>
  <c r="F136" i="1"/>
  <c r="I136" i="1" s="1"/>
  <c r="H136" i="1" s="1"/>
  <c r="F96" i="1"/>
  <c r="I96" i="1" s="1"/>
  <c r="H96" i="1" s="1"/>
  <c r="F56" i="1"/>
  <c r="F16" i="1"/>
  <c r="F257" i="1"/>
  <c r="I257" i="1" s="1"/>
  <c r="H257" i="1" s="1"/>
  <c r="F171" i="1"/>
  <c r="I171" i="1" s="1"/>
  <c r="H171" i="1" s="1"/>
  <c r="F51" i="1"/>
  <c r="I51" i="1" s="1"/>
  <c r="F206" i="1"/>
  <c r="I206" i="1" s="1"/>
  <c r="H206" i="1" s="1"/>
  <c r="F126" i="1"/>
  <c r="I126" i="1" s="1"/>
  <c r="H126" i="1" s="1"/>
  <c r="F46" i="1"/>
  <c r="F39" i="1"/>
  <c r="F280" i="1"/>
  <c r="I280" i="1" s="1"/>
  <c r="H280" i="1" s="1"/>
  <c r="F234" i="1"/>
  <c r="I234" i="1" s="1"/>
  <c r="H234" i="1" s="1"/>
  <c r="F194" i="1"/>
  <c r="I194" i="1" s="1"/>
  <c r="H194" i="1" s="1"/>
  <c r="F154" i="1"/>
  <c r="I154" i="1" s="1"/>
  <c r="H154" i="1" s="1"/>
  <c r="F114" i="1"/>
  <c r="I114" i="1" s="1"/>
  <c r="H114" i="1" s="1"/>
  <c r="F74" i="1"/>
  <c r="F34" i="1"/>
  <c r="I34" i="1" s="1"/>
  <c r="H34" i="1" s="1"/>
  <c r="F270" i="1"/>
  <c r="I270" i="1" s="1"/>
  <c r="H270" i="1" s="1"/>
  <c r="F224" i="1"/>
  <c r="I224" i="1" s="1"/>
  <c r="H224" i="1" s="1"/>
  <c r="F184" i="1"/>
  <c r="I184" i="1" s="1"/>
  <c r="H184" i="1" s="1"/>
  <c r="F144" i="1"/>
  <c r="I144" i="1" s="1"/>
  <c r="H144" i="1" s="1"/>
  <c r="F104" i="1"/>
  <c r="I104" i="1" s="1"/>
  <c r="H104" i="1" s="1"/>
  <c r="F64" i="1"/>
  <c r="I64" i="1" s="1"/>
  <c r="F24" i="1"/>
  <c r="F265" i="1"/>
  <c r="I265" i="1" s="1"/>
  <c r="H265" i="1" s="1"/>
  <c r="F219" i="1"/>
  <c r="I219" i="1" s="1"/>
  <c r="H219" i="1" s="1"/>
  <c r="F139" i="1"/>
  <c r="I139" i="1" s="1"/>
  <c r="H139" i="1" s="1"/>
  <c r="F99" i="1"/>
  <c r="I99" i="1" s="1"/>
  <c r="H99" i="1" s="1"/>
  <c r="F19" i="1"/>
  <c r="I19" i="1" s="1"/>
  <c r="F199" i="1"/>
  <c r="I199" i="1" s="1"/>
  <c r="H199" i="1" s="1"/>
  <c r="F119" i="1"/>
  <c r="I119" i="1" s="1"/>
  <c r="H119" i="1" s="1"/>
  <c r="F275" i="1"/>
  <c r="I275" i="1" s="1"/>
  <c r="H275" i="1" s="1"/>
  <c r="F229" i="1"/>
  <c r="I229" i="1" s="1"/>
  <c r="H229" i="1" s="1"/>
  <c r="F189" i="1"/>
  <c r="I189" i="1" s="1"/>
  <c r="H189" i="1" s="1"/>
  <c r="F149" i="1"/>
  <c r="I149" i="1" s="1"/>
  <c r="H149" i="1" s="1"/>
  <c r="F109" i="1"/>
  <c r="I109" i="1" s="1"/>
  <c r="H109" i="1" s="1"/>
  <c r="F69" i="1"/>
  <c r="F29" i="1"/>
  <c r="I29" i="1" s="1"/>
  <c r="F179" i="1"/>
  <c r="I179" i="1" s="1"/>
  <c r="H179" i="1" s="1"/>
  <c r="F59" i="1"/>
  <c r="F260" i="1"/>
  <c r="I260" i="1" s="1"/>
  <c r="H260" i="1" s="1"/>
  <c r="F214" i="1"/>
  <c r="I214" i="1" s="1"/>
  <c r="H214" i="1" s="1"/>
  <c r="F174" i="1"/>
  <c r="I174" i="1" s="1"/>
  <c r="H174" i="1" s="1"/>
  <c r="F134" i="1"/>
  <c r="I134" i="1" s="1"/>
  <c r="H134" i="1" s="1"/>
  <c r="F94" i="1"/>
  <c r="I94" i="1" s="1"/>
  <c r="H94" i="1" s="1"/>
  <c r="F54" i="1"/>
  <c r="F14" i="1"/>
  <c r="I14" i="1" s="1"/>
  <c r="F255" i="1"/>
  <c r="I255" i="1" s="1"/>
  <c r="H255" i="1" s="1"/>
  <c r="F209" i="1"/>
  <c r="I209" i="1" s="1"/>
  <c r="H209" i="1" s="1"/>
  <c r="F169" i="1"/>
  <c r="I169" i="1" s="1"/>
  <c r="H169" i="1" s="1"/>
  <c r="F129" i="1"/>
  <c r="I129" i="1" s="1"/>
  <c r="H129" i="1" s="1"/>
  <c r="F89" i="1"/>
  <c r="I89" i="1" s="1"/>
  <c r="F49" i="1"/>
  <c r="I49" i="1" s="1"/>
  <c r="F250" i="1"/>
  <c r="I250" i="1" s="1"/>
  <c r="H250" i="1" s="1"/>
  <c r="F204" i="1"/>
  <c r="I204" i="1" s="1"/>
  <c r="H204" i="1" s="1"/>
  <c r="F164" i="1"/>
  <c r="I164" i="1" s="1"/>
  <c r="H164" i="1" s="1"/>
  <c r="F124" i="1"/>
  <c r="I124" i="1" s="1"/>
  <c r="H124" i="1" s="1"/>
  <c r="F84" i="1"/>
  <c r="F44" i="1"/>
  <c r="F239" i="1"/>
  <c r="I239" i="1" s="1"/>
  <c r="H239" i="1" s="1"/>
  <c r="F159" i="1"/>
  <c r="I159" i="1" s="1"/>
  <c r="H159" i="1" s="1"/>
  <c r="F79" i="1"/>
  <c r="I79" i="1" s="1"/>
  <c r="H118" i="1"/>
  <c r="H98" i="1"/>
  <c r="H138" i="1"/>
  <c r="H143" i="1"/>
  <c r="H103" i="1"/>
  <c r="H148" i="1"/>
  <c r="H128" i="1"/>
  <c r="H108" i="1"/>
  <c r="H123" i="1"/>
  <c r="H153" i="1"/>
  <c r="H133" i="1"/>
  <c r="H113" i="1"/>
  <c r="H93" i="1"/>
  <c r="I28" i="1"/>
  <c r="I24" i="1"/>
  <c r="I23" i="1"/>
  <c r="I18" i="1"/>
  <c r="H18" i="1" s="1"/>
  <c r="I16" i="1"/>
  <c r="I13" i="1"/>
  <c r="I11" i="1"/>
  <c r="I88" i="1"/>
  <c r="I86" i="1"/>
  <c r="I84" i="1"/>
  <c r="I83" i="1"/>
  <c r="I78" i="1"/>
  <c r="I74" i="1"/>
  <c r="I73" i="1"/>
  <c r="I71" i="1"/>
  <c r="I69" i="1"/>
  <c r="I68" i="1"/>
  <c r="I63" i="1"/>
  <c r="I61" i="1"/>
  <c r="I59" i="1"/>
  <c r="I58" i="1"/>
  <c r="I56" i="1"/>
  <c r="I54" i="1"/>
  <c r="I53" i="1"/>
  <c r="I48" i="1"/>
  <c r="I46" i="1"/>
  <c r="I44" i="1"/>
  <c r="I43" i="1"/>
  <c r="I41" i="1"/>
  <c r="I39" i="1"/>
  <c r="I38" i="1"/>
  <c r="H13" i="1" l="1"/>
  <c r="H26" i="1"/>
  <c r="H39" i="1"/>
  <c r="H46" i="1"/>
  <c r="H53" i="1"/>
  <c r="H19" i="1"/>
  <c r="H74" i="1"/>
  <c r="H89" i="1"/>
  <c r="H66" i="1"/>
  <c r="H86" i="1"/>
  <c r="H44" i="1"/>
  <c r="H58" i="1"/>
  <c r="H64" i="1"/>
  <c r="H38" i="1"/>
  <c r="H59" i="1"/>
  <c r="H63" i="1"/>
  <c r="H73" i="1"/>
  <c r="H79" i="1"/>
  <c r="H21" i="1"/>
  <c r="H48" i="1"/>
  <c r="H71" i="1"/>
  <c r="H84" i="1"/>
  <c r="H11" i="1"/>
  <c r="H43" i="1"/>
  <c r="H54" i="1"/>
  <c r="H69" i="1"/>
  <c r="H81" i="1"/>
  <c r="H16" i="1"/>
  <c r="H28" i="1"/>
  <c r="H49" i="1"/>
  <c r="H61" i="1"/>
  <c r="H76" i="1"/>
  <c r="H88" i="1"/>
  <c r="H23" i="1"/>
  <c r="H41" i="1"/>
  <c r="H51" i="1"/>
  <c r="H56" i="1"/>
  <c r="H68" i="1"/>
  <c r="H78" i="1"/>
  <c r="H83" i="1"/>
  <c r="H14" i="1"/>
  <c r="H24" i="1"/>
  <c r="H29" i="1"/>
  <c r="H36" i="1"/>
</calcChain>
</file>

<file path=xl/sharedStrings.xml><?xml version="1.0" encoding="utf-8"?>
<sst xmlns="http://schemas.openxmlformats.org/spreadsheetml/2006/main" count="501" uniqueCount="44">
  <si>
    <t>GRADE</t>
  </si>
  <si>
    <t>ECHELON</t>
  </si>
  <si>
    <t>INDICE</t>
  </si>
  <si>
    <t>QUOTITE 
DE TRAVAIL</t>
  </si>
  <si>
    <t>DUREE DE
SURCOTISATION MAXIMALE POUR LE RACHAT DES 4 TRIMESTRES</t>
  </si>
  <si>
    <t>TAUX 
DE SURCOTISATION</t>
  </si>
  <si>
    <t>MONTANT
MENSUEL COTISATION PENSION SANS SURCOTISATION</t>
  </si>
  <si>
    <t>MONTANT 
MENSUEL COTISATION (TOTAL AVEC SURCOTISATION)</t>
  </si>
  <si>
    <t>2 ans</t>
  </si>
  <si>
    <t>4 ans</t>
  </si>
  <si>
    <t>5 ans</t>
  </si>
  <si>
    <t>Quotité de service à 50 %</t>
  </si>
  <si>
    <t xml:space="preserve">Calcul taux de surcotisation </t>
  </si>
  <si>
    <t>Calcul taux de surcotisation selon la quotité de service</t>
  </si>
  <si>
    <t xml:space="preserve">Rappel : </t>
  </si>
  <si>
    <t>1ER CHV</t>
  </si>
  <si>
    <t>2E CHV</t>
  </si>
  <si>
    <t>3E CHV</t>
  </si>
  <si>
    <t>Quotité de service à 80 %</t>
  </si>
  <si>
    <t>Taux des cotisations obligatoires =</t>
  </si>
  <si>
    <t>COUT 
MENSUEL DE LA SURCOTISATION</t>
  </si>
  <si>
    <r>
      <rPr>
        <b/>
        <sz val="8"/>
        <color theme="1"/>
        <rFont val="Calibri"/>
        <family val="2"/>
        <scheme val="minor"/>
      </rPr>
      <t>Taux de surcotisation</t>
    </r>
    <r>
      <rPr>
        <sz val="8"/>
        <color theme="1"/>
        <rFont val="Calibri"/>
        <family val="2"/>
        <scheme val="minor"/>
      </rPr>
      <t xml:space="preserve"> =
(taux  pension civile*taux de temps partiel)+(taux  cotisations obligatoires*(taux de pension civile + taux compension Etat))
*taux décharge temps partiel)</t>
    </r>
  </si>
  <si>
    <t>PEGC CL EX</t>
  </si>
  <si>
    <t>HEA'1</t>
  </si>
  <si>
    <t>HEA'2</t>
  </si>
  <si>
    <t>HEA'3</t>
  </si>
  <si>
    <t>HEB'1</t>
  </si>
  <si>
    <t>HEB'2</t>
  </si>
  <si>
    <t>HEB'3</t>
  </si>
  <si>
    <t>AGREGE CN</t>
  </si>
  <si>
    <t>AGREGE HC</t>
  </si>
  <si>
    <t>AGREGE CL EX</t>
  </si>
  <si>
    <t>CERT, PLP, PEPS, CPE, PSYEN CN</t>
  </si>
  <si>
    <t>CERT, PLP, PEPS, CPE, PSYEN CL EX</t>
  </si>
  <si>
    <t>Quotité de service à 60 %</t>
  </si>
  <si>
    <t>Quotité de service à 70 %</t>
  </si>
  <si>
    <t>Quotité de service à 90 %</t>
  </si>
  <si>
    <t>3 ans</t>
  </si>
  <si>
    <t>6 ans</t>
  </si>
  <si>
    <t>HEA'4</t>
  </si>
  <si>
    <t xml:space="preserve">Taux pension civile 2024  = </t>
  </si>
  <si>
    <t xml:space="preserve">Taux compensation Etat 2024 = </t>
  </si>
  <si>
    <t xml:space="preserve">Valeur du point d'indice au 01/01/2024 : </t>
  </si>
  <si>
    <t>ESTIMATION DES MONTANTS DES SURCOTISATIONS 
AU TITRE DU TEMPS PARTIEL
Année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</si>
</sst>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9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10" fontId="2" fillId="0" borderId="0" xfId="0" applyNumberFormat="1" applyFont="1"/>
    <xf numFmtId="10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5" fontId="3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</xdr:rowOff>
    </xdr:from>
    <xdr:to>
      <xdr:col>2</xdr:col>
      <xdr:colOff>91440</xdr:colOff>
      <xdr:row>8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1E8188F-8886-46C1-8767-7C7F051B41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"/>
          <a:ext cx="1432560" cy="1455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7"/>
  <sheetViews>
    <sheetView tabSelected="1" view="pageLayout" topLeftCell="A163" zoomScaleNormal="100" zoomScaleSheetLayoutView="100" workbookViewId="0">
      <selection activeCell="M10" sqref="M10"/>
    </sheetView>
  </sheetViews>
  <sheetFormatPr baseColWidth="10" defaultRowHeight="15" x14ac:dyDescent="0.25"/>
  <cols>
    <col min="1" max="1" width="10.7109375" customWidth="1"/>
    <col min="2" max="2" width="8.140625" customWidth="1"/>
    <col min="3" max="3" width="13.140625" customWidth="1"/>
    <col min="4" max="4" width="8.28515625" bestFit="1" customWidth="1"/>
    <col min="5" max="6" width="11.28515625" bestFit="1" customWidth="1"/>
    <col min="7" max="7" width="11.28515625" style="1" bestFit="1" customWidth="1"/>
    <col min="8" max="8" width="11.42578125" style="1"/>
    <col min="9" max="9" width="12.85546875" style="1" customWidth="1"/>
  </cols>
  <sheetData>
    <row r="1" spans="1:9" ht="15" customHeight="1" x14ac:dyDescent="0.25">
      <c r="C1" s="29" t="s">
        <v>43</v>
      </c>
      <c r="D1" s="29"/>
      <c r="E1" s="29"/>
      <c r="F1" s="29"/>
      <c r="G1" s="29"/>
      <c r="H1" s="29"/>
      <c r="I1" s="29"/>
    </row>
    <row r="2" spans="1:9" x14ac:dyDescent="0.25">
      <c r="C2" s="29"/>
      <c r="D2" s="29"/>
      <c r="E2" s="29"/>
      <c r="F2" s="29"/>
      <c r="G2" s="29"/>
      <c r="H2" s="29"/>
      <c r="I2" s="29"/>
    </row>
    <row r="3" spans="1:9" x14ac:dyDescent="0.25">
      <c r="C3" s="29"/>
      <c r="D3" s="29"/>
      <c r="E3" s="29"/>
      <c r="F3" s="29"/>
      <c r="G3" s="29"/>
      <c r="H3" s="29"/>
      <c r="I3" s="29"/>
    </row>
    <row r="4" spans="1:9" x14ac:dyDescent="0.25">
      <c r="C4" s="29"/>
      <c r="D4" s="29"/>
      <c r="E4" s="29"/>
      <c r="F4" s="29"/>
      <c r="G4" s="29"/>
      <c r="H4" s="29"/>
      <c r="I4" s="29"/>
    </row>
    <row r="5" spans="1:9" x14ac:dyDescent="0.25">
      <c r="C5" s="29"/>
      <c r="D5" s="29"/>
      <c r="E5" s="29"/>
      <c r="F5" s="29"/>
      <c r="G5" s="29"/>
      <c r="H5" s="29"/>
      <c r="I5" s="29"/>
    </row>
    <row r="6" spans="1:9" x14ac:dyDescent="0.25">
      <c r="C6" s="29"/>
      <c r="D6" s="29"/>
      <c r="E6" s="29"/>
      <c r="F6" s="29"/>
      <c r="G6" s="29"/>
      <c r="H6" s="29"/>
      <c r="I6" s="29"/>
    </row>
    <row r="7" spans="1:9" x14ac:dyDescent="0.25">
      <c r="C7" s="29"/>
      <c r="D7" s="29"/>
      <c r="E7" s="29"/>
      <c r="F7" s="29"/>
      <c r="G7" s="29"/>
      <c r="H7" s="29"/>
      <c r="I7" s="29"/>
    </row>
    <row r="10" spans="1:9" ht="67.5" x14ac:dyDescent="0.25">
      <c r="A10" s="11" t="s">
        <v>0</v>
      </c>
      <c r="B10" s="11" t="s">
        <v>1</v>
      </c>
      <c r="C10" s="11" t="s">
        <v>2</v>
      </c>
      <c r="D10" s="12" t="s">
        <v>3</v>
      </c>
      <c r="E10" s="12" t="s">
        <v>4</v>
      </c>
      <c r="F10" s="12" t="s">
        <v>5</v>
      </c>
      <c r="G10" s="13" t="s">
        <v>6</v>
      </c>
      <c r="H10" s="13" t="s">
        <v>20</v>
      </c>
      <c r="I10" s="13" t="s">
        <v>7</v>
      </c>
    </row>
    <row r="11" spans="1:9" x14ac:dyDescent="0.25">
      <c r="A11" s="14" t="s">
        <v>22</v>
      </c>
      <c r="B11" s="14">
        <v>1</v>
      </c>
      <c r="C11" s="14">
        <v>621</v>
      </c>
      <c r="D11" s="15">
        <v>0.5</v>
      </c>
      <c r="E11" s="14" t="s">
        <v>8</v>
      </c>
      <c r="F11" s="15">
        <f>D292</f>
        <v>0.2225</v>
      </c>
      <c r="G11" s="16">
        <f>C11*4.686*0.1083*D11</f>
        <v>157.57682489999999</v>
      </c>
      <c r="H11" s="16">
        <f t="shared" ref="H11:H37" si="0">I11-G11</f>
        <v>489.89951009999993</v>
      </c>
      <c r="I11" s="16">
        <f t="shared" ref="I11:I37" si="1">C11*4.686*F11</f>
        <v>647.47633499999995</v>
      </c>
    </row>
    <row r="12" spans="1:9" x14ac:dyDescent="0.25">
      <c r="A12" s="14" t="s">
        <v>22</v>
      </c>
      <c r="B12" s="14">
        <v>1</v>
      </c>
      <c r="C12" s="14">
        <v>621</v>
      </c>
      <c r="D12" s="15">
        <v>0.6</v>
      </c>
      <c r="E12" s="14" t="s">
        <v>37</v>
      </c>
      <c r="F12" s="15">
        <f>D293</f>
        <v>0.20020000000000002</v>
      </c>
      <c r="G12" s="16">
        <f>C12*4.686*0.1083*D12</f>
        <v>189.09218987999998</v>
      </c>
      <c r="H12" s="16">
        <f t="shared" si="0"/>
        <v>393.4910113200001</v>
      </c>
      <c r="I12" s="16">
        <f t="shared" si="1"/>
        <v>582.58320120000008</v>
      </c>
    </row>
    <row r="13" spans="1:9" x14ac:dyDescent="0.25">
      <c r="A13" s="14" t="s">
        <v>22</v>
      </c>
      <c r="B13" s="14">
        <v>1</v>
      </c>
      <c r="C13" s="14">
        <v>621</v>
      </c>
      <c r="D13" s="15">
        <v>0.7</v>
      </c>
      <c r="E13" s="14" t="s">
        <v>9</v>
      </c>
      <c r="F13" s="15">
        <f>D294</f>
        <v>0.1779</v>
      </c>
      <c r="G13" s="16">
        <f>C13*4.686*0.1083*D13</f>
        <v>220.60755485999996</v>
      </c>
      <c r="H13" s="16">
        <f t="shared" si="0"/>
        <v>297.08251254000004</v>
      </c>
      <c r="I13" s="16">
        <f t="shared" si="1"/>
        <v>517.69006739999998</v>
      </c>
    </row>
    <row r="14" spans="1:9" x14ac:dyDescent="0.25">
      <c r="A14" s="14" t="s">
        <v>22</v>
      </c>
      <c r="B14" s="14">
        <v>1</v>
      </c>
      <c r="C14" s="14">
        <v>621</v>
      </c>
      <c r="D14" s="15">
        <v>0.8</v>
      </c>
      <c r="E14" s="14" t="s">
        <v>10</v>
      </c>
      <c r="F14" s="15">
        <f>D295</f>
        <v>0.15560000000000002</v>
      </c>
      <c r="G14" s="16">
        <f>C14*4.686*0.1083*D14</f>
        <v>252.12291984000001</v>
      </c>
      <c r="H14" s="16">
        <f t="shared" si="0"/>
        <v>200.67401376000004</v>
      </c>
      <c r="I14" s="16">
        <f t="shared" si="1"/>
        <v>452.79693360000005</v>
      </c>
    </row>
    <row r="15" spans="1:9" x14ac:dyDescent="0.25">
      <c r="A15" s="14" t="s">
        <v>22</v>
      </c>
      <c r="B15" s="14">
        <v>1</v>
      </c>
      <c r="C15" s="14">
        <v>621</v>
      </c>
      <c r="D15" s="15">
        <v>0.9</v>
      </c>
      <c r="E15" s="14" t="s">
        <v>38</v>
      </c>
      <c r="F15" s="15">
        <f>D296</f>
        <v>0.1333</v>
      </c>
      <c r="G15" s="16">
        <f>C15*4.686*0.1083*D15</f>
        <v>283.63828481999997</v>
      </c>
      <c r="H15" s="16">
        <f t="shared" si="0"/>
        <v>104.26551498000003</v>
      </c>
      <c r="I15" s="16">
        <f t="shared" si="1"/>
        <v>387.9037998</v>
      </c>
    </row>
    <row r="16" spans="1:9" x14ac:dyDescent="0.25">
      <c r="A16" s="14" t="s">
        <v>22</v>
      </c>
      <c r="B16" s="14">
        <v>2</v>
      </c>
      <c r="C16" s="14">
        <v>673</v>
      </c>
      <c r="D16" s="15">
        <v>0.5</v>
      </c>
      <c r="E16" s="14" t="s">
        <v>8</v>
      </c>
      <c r="F16" s="15">
        <f>D292</f>
        <v>0.2225</v>
      </c>
      <c r="G16" s="16">
        <f t="shared" ref="G16:G127" si="2">C16*4.686*0.1083*D16</f>
        <v>170.77166369999998</v>
      </c>
      <c r="H16" s="16">
        <f t="shared" si="0"/>
        <v>530.92169130000002</v>
      </c>
      <c r="I16" s="16">
        <f t="shared" si="1"/>
        <v>701.693355</v>
      </c>
    </row>
    <row r="17" spans="1:9" x14ac:dyDescent="0.25">
      <c r="A17" s="14" t="s">
        <v>22</v>
      </c>
      <c r="B17" s="14">
        <v>2</v>
      </c>
      <c r="C17" s="14">
        <v>673</v>
      </c>
      <c r="D17" s="15">
        <v>0.6</v>
      </c>
      <c r="E17" s="14" t="s">
        <v>37</v>
      </c>
      <c r="F17" s="15">
        <f>D293</f>
        <v>0.20020000000000002</v>
      </c>
      <c r="G17" s="16">
        <f t="shared" si="2"/>
        <v>204.92599643999998</v>
      </c>
      <c r="H17" s="16">
        <f t="shared" si="0"/>
        <v>426.44033916000012</v>
      </c>
      <c r="I17" s="16">
        <f t="shared" si="1"/>
        <v>631.36633560000007</v>
      </c>
    </row>
    <row r="18" spans="1:9" x14ac:dyDescent="0.25">
      <c r="A18" s="14" t="s">
        <v>22</v>
      </c>
      <c r="B18" s="14">
        <v>2</v>
      </c>
      <c r="C18" s="14">
        <v>673</v>
      </c>
      <c r="D18" s="15">
        <v>0.7</v>
      </c>
      <c r="E18" s="14" t="s">
        <v>9</v>
      </c>
      <c r="F18" s="15">
        <f>D294</f>
        <v>0.1779</v>
      </c>
      <c r="G18" s="16">
        <f t="shared" si="2"/>
        <v>239.08032917999995</v>
      </c>
      <c r="H18" s="16">
        <f t="shared" si="0"/>
        <v>321.95898702000011</v>
      </c>
      <c r="I18" s="16">
        <f t="shared" si="1"/>
        <v>561.03931620000003</v>
      </c>
    </row>
    <row r="19" spans="1:9" x14ac:dyDescent="0.25">
      <c r="A19" s="14" t="s">
        <v>22</v>
      </c>
      <c r="B19" s="14">
        <v>2</v>
      </c>
      <c r="C19" s="14">
        <v>673</v>
      </c>
      <c r="D19" s="15">
        <v>0.8</v>
      </c>
      <c r="E19" s="14" t="s">
        <v>10</v>
      </c>
      <c r="F19" s="15">
        <f>D295</f>
        <v>0.15560000000000002</v>
      </c>
      <c r="G19" s="16">
        <f t="shared" si="2"/>
        <v>273.23466191999995</v>
      </c>
      <c r="H19" s="16">
        <f t="shared" si="0"/>
        <v>217.4776348800001</v>
      </c>
      <c r="I19" s="16">
        <f t="shared" si="1"/>
        <v>490.71229680000005</v>
      </c>
    </row>
    <row r="20" spans="1:9" x14ac:dyDescent="0.25">
      <c r="A20" s="14" t="s">
        <v>22</v>
      </c>
      <c r="B20" s="14">
        <v>2</v>
      </c>
      <c r="C20" s="14">
        <v>673</v>
      </c>
      <c r="D20" s="15">
        <v>0.9</v>
      </c>
      <c r="E20" s="14" t="s">
        <v>38</v>
      </c>
      <c r="F20" s="15">
        <f>D296</f>
        <v>0.1333</v>
      </c>
      <c r="G20" s="16">
        <f t="shared" si="2"/>
        <v>307.38899465999998</v>
      </c>
      <c r="H20" s="16">
        <f t="shared" si="0"/>
        <v>112.99628274000003</v>
      </c>
      <c r="I20" s="16">
        <f t="shared" si="1"/>
        <v>420.38527740000001</v>
      </c>
    </row>
    <row r="21" spans="1:9" x14ac:dyDescent="0.25">
      <c r="A21" s="14" t="s">
        <v>22</v>
      </c>
      <c r="B21" s="14">
        <v>3</v>
      </c>
      <c r="C21" s="14">
        <v>715</v>
      </c>
      <c r="D21" s="15">
        <v>0.5</v>
      </c>
      <c r="E21" s="14" t="s">
        <v>8</v>
      </c>
      <c r="F21" s="15">
        <f>D292</f>
        <v>0.2225</v>
      </c>
      <c r="G21" s="16">
        <f t="shared" si="2"/>
        <v>181.42903349999997</v>
      </c>
      <c r="H21" s="16">
        <f t="shared" si="0"/>
        <v>564.05499150000003</v>
      </c>
      <c r="I21" s="16">
        <f t="shared" si="1"/>
        <v>745.48402499999997</v>
      </c>
    </row>
    <row r="22" spans="1:9" x14ac:dyDescent="0.25">
      <c r="A22" s="14" t="s">
        <v>22</v>
      </c>
      <c r="B22" s="14">
        <v>3</v>
      </c>
      <c r="C22" s="14">
        <v>715</v>
      </c>
      <c r="D22" s="15">
        <v>0.6</v>
      </c>
      <c r="E22" s="14" t="s">
        <v>37</v>
      </c>
      <c r="F22" s="15">
        <f>D293</f>
        <v>0.20020000000000002</v>
      </c>
      <c r="G22" s="16">
        <f t="shared" ref="G22" si="3">C22*4.686*0.1083*D22</f>
        <v>217.71484019999997</v>
      </c>
      <c r="H22" s="16">
        <f t="shared" ref="H22" si="4">I22-G22</f>
        <v>453.05325780000004</v>
      </c>
      <c r="I22" s="16">
        <f t="shared" ref="I22" si="5">C22*4.686*F22</f>
        <v>670.76809800000001</v>
      </c>
    </row>
    <row r="23" spans="1:9" x14ac:dyDescent="0.25">
      <c r="A23" s="14" t="s">
        <v>22</v>
      </c>
      <c r="B23" s="14">
        <v>3</v>
      </c>
      <c r="C23" s="14">
        <v>715</v>
      </c>
      <c r="D23" s="15">
        <v>0.7</v>
      </c>
      <c r="E23" s="14" t="s">
        <v>9</v>
      </c>
      <c r="F23" s="15">
        <f>D294</f>
        <v>0.1779</v>
      </c>
      <c r="G23" s="16">
        <f t="shared" si="2"/>
        <v>254.00064689999994</v>
      </c>
      <c r="H23" s="16">
        <f t="shared" si="0"/>
        <v>342.05152409999999</v>
      </c>
      <c r="I23" s="16">
        <f t="shared" si="1"/>
        <v>596.05217099999993</v>
      </c>
    </row>
    <row r="24" spans="1:9" x14ac:dyDescent="0.25">
      <c r="A24" s="14" t="s">
        <v>22</v>
      </c>
      <c r="B24" s="14">
        <v>3</v>
      </c>
      <c r="C24" s="14">
        <v>715</v>
      </c>
      <c r="D24" s="15">
        <v>0.8</v>
      </c>
      <c r="E24" s="14" t="s">
        <v>10</v>
      </c>
      <c r="F24" s="15">
        <f>D295</f>
        <v>0.15560000000000002</v>
      </c>
      <c r="G24" s="16">
        <f t="shared" si="2"/>
        <v>290.28645359999996</v>
      </c>
      <c r="H24" s="16">
        <f t="shared" si="0"/>
        <v>231.04979040000001</v>
      </c>
      <c r="I24" s="16">
        <f t="shared" si="1"/>
        <v>521.33624399999997</v>
      </c>
    </row>
    <row r="25" spans="1:9" x14ac:dyDescent="0.25">
      <c r="A25" s="14" t="s">
        <v>22</v>
      </c>
      <c r="B25" s="14">
        <v>3</v>
      </c>
      <c r="C25" s="14">
        <v>715</v>
      </c>
      <c r="D25" s="15">
        <v>0.9</v>
      </c>
      <c r="E25" s="14" t="s">
        <v>38</v>
      </c>
      <c r="F25" s="15">
        <f>D296</f>
        <v>0.1333</v>
      </c>
      <c r="G25" s="16">
        <f t="shared" si="2"/>
        <v>326.57226029999998</v>
      </c>
      <c r="H25" s="16">
        <f t="shared" si="0"/>
        <v>120.04805670000002</v>
      </c>
      <c r="I25" s="16">
        <f t="shared" si="1"/>
        <v>446.620317</v>
      </c>
    </row>
    <row r="26" spans="1:9" x14ac:dyDescent="0.25">
      <c r="A26" s="14" t="s">
        <v>22</v>
      </c>
      <c r="B26" s="14">
        <v>4</v>
      </c>
      <c r="C26" s="14">
        <v>763</v>
      </c>
      <c r="D26" s="15">
        <v>0.5</v>
      </c>
      <c r="E26" s="14" t="s">
        <v>8</v>
      </c>
      <c r="F26" s="15">
        <f>D292</f>
        <v>0.2225</v>
      </c>
      <c r="G26" s="16">
        <f t="shared" si="2"/>
        <v>193.6088847</v>
      </c>
      <c r="H26" s="16">
        <f t="shared" si="0"/>
        <v>601.92162030000009</v>
      </c>
      <c r="I26" s="16">
        <f t="shared" si="1"/>
        <v>795.53050500000006</v>
      </c>
    </row>
    <row r="27" spans="1:9" x14ac:dyDescent="0.25">
      <c r="A27" s="14" t="s">
        <v>22</v>
      </c>
      <c r="B27" s="14">
        <v>4</v>
      </c>
      <c r="C27" s="14">
        <v>763</v>
      </c>
      <c r="D27" s="15">
        <v>0.6</v>
      </c>
      <c r="E27" s="14" t="s">
        <v>37</v>
      </c>
      <c r="F27" s="15">
        <f>D293</f>
        <v>0.20020000000000002</v>
      </c>
      <c r="G27" s="16">
        <f t="shared" si="2"/>
        <v>232.33066163999999</v>
      </c>
      <c r="H27" s="16">
        <f t="shared" si="0"/>
        <v>483.4680219600001</v>
      </c>
      <c r="I27" s="16">
        <f t="shared" si="1"/>
        <v>715.79868360000012</v>
      </c>
    </row>
    <row r="28" spans="1:9" x14ac:dyDescent="0.25">
      <c r="A28" s="14" t="s">
        <v>22</v>
      </c>
      <c r="B28" s="14">
        <v>4</v>
      </c>
      <c r="C28" s="14">
        <v>763</v>
      </c>
      <c r="D28" s="15">
        <v>0.7</v>
      </c>
      <c r="E28" s="14" t="s">
        <v>9</v>
      </c>
      <c r="F28" s="15">
        <f>D294</f>
        <v>0.1779</v>
      </c>
      <c r="G28" s="16">
        <f t="shared" si="2"/>
        <v>271.05243858</v>
      </c>
      <c r="H28" s="16">
        <f t="shared" si="0"/>
        <v>365.01442362000006</v>
      </c>
      <c r="I28" s="16">
        <f t="shared" si="1"/>
        <v>636.06686220000006</v>
      </c>
    </row>
    <row r="29" spans="1:9" x14ac:dyDescent="0.25">
      <c r="A29" s="14" t="s">
        <v>22</v>
      </c>
      <c r="B29" s="14">
        <v>4</v>
      </c>
      <c r="C29" s="14">
        <v>763</v>
      </c>
      <c r="D29" s="15">
        <v>0.8</v>
      </c>
      <c r="E29" s="14" t="s">
        <v>10</v>
      </c>
      <c r="F29" s="15">
        <f>D295</f>
        <v>0.15560000000000002</v>
      </c>
      <c r="G29" s="16">
        <f t="shared" si="2"/>
        <v>309.77421552000004</v>
      </c>
      <c r="H29" s="16">
        <f t="shared" si="0"/>
        <v>246.56082528000007</v>
      </c>
      <c r="I29" s="16">
        <f t="shared" si="1"/>
        <v>556.33504080000012</v>
      </c>
    </row>
    <row r="30" spans="1:9" x14ac:dyDescent="0.25">
      <c r="A30" s="14" t="s">
        <v>22</v>
      </c>
      <c r="B30" s="14">
        <v>4</v>
      </c>
      <c r="C30" s="14">
        <v>763</v>
      </c>
      <c r="D30" s="15">
        <v>0.9</v>
      </c>
      <c r="E30" s="14" t="s">
        <v>38</v>
      </c>
      <c r="F30" s="15">
        <f>D296</f>
        <v>0.1333</v>
      </c>
      <c r="G30" s="16">
        <f t="shared" si="2"/>
        <v>348.49599246000002</v>
      </c>
      <c r="H30" s="16">
        <f t="shared" si="0"/>
        <v>128.10722693999998</v>
      </c>
      <c r="I30" s="16">
        <f t="shared" si="1"/>
        <v>476.6032194</v>
      </c>
    </row>
    <row r="31" spans="1:9" x14ac:dyDescent="0.25">
      <c r="A31" s="14" t="s">
        <v>22</v>
      </c>
      <c r="B31" s="14">
        <v>5</v>
      </c>
      <c r="C31" s="14">
        <v>806</v>
      </c>
      <c r="D31" s="15">
        <v>0.5</v>
      </c>
      <c r="E31" s="14" t="s">
        <v>8</v>
      </c>
      <c r="F31" s="15">
        <f>D292</f>
        <v>0.2225</v>
      </c>
      <c r="G31" s="16">
        <f t="shared" si="2"/>
        <v>204.52000139999998</v>
      </c>
      <c r="H31" s="16">
        <f t="shared" si="0"/>
        <v>635.8438086000001</v>
      </c>
      <c r="I31" s="16">
        <f t="shared" ref="I31:I35" si="6">C31*4.686*F31</f>
        <v>840.36381000000006</v>
      </c>
    </row>
    <row r="32" spans="1:9" x14ac:dyDescent="0.25">
      <c r="A32" s="14" t="s">
        <v>22</v>
      </c>
      <c r="B32" s="14">
        <v>5</v>
      </c>
      <c r="C32" s="14">
        <v>806</v>
      </c>
      <c r="D32" s="15">
        <v>0.6</v>
      </c>
      <c r="E32" s="14" t="s">
        <v>37</v>
      </c>
      <c r="F32" s="15">
        <f>D293</f>
        <v>0.20020000000000002</v>
      </c>
      <c r="G32" s="16">
        <f t="shared" si="2"/>
        <v>245.42400167999998</v>
      </c>
      <c r="H32" s="16">
        <f t="shared" si="0"/>
        <v>510.71458152000014</v>
      </c>
      <c r="I32" s="16">
        <f t="shared" si="6"/>
        <v>756.13858320000008</v>
      </c>
    </row>
    <row r="33" spans="1:9" x14ac:dyDescent="0.25">
      <c r="A33" s="14" t="s">
        <v>22</v>
      </c>
      <c r="B33" s="14">
        <v>5</v>
      </c>
      <c r="C33" s="14">
        <v>806</v>
      </c>
      <c r="D33" s="15">
        <v>0.7</v>
      </c>
      <c r="E33" s="14" t="s">
        <v>9</v>
      </c>
      <c r="F33" s="15">
        <f>D294</f>
        <v>0.1779</v>
      </c>
      <c r="G33" s="16">
        <f t="shared" si="2"/>
        <v>286.32800195999994</v>
      </c>
      <c r="H33" s="16">
        <f t="shared" si="0"/>
        <v>385.58535444000006</v>
      </c>
      <c r="I33" s="16">
        <f t="shared" si="6"/>
        <v>671.9133564</v>
      </c>
    </row>
    <row r="34" spans="1:9" x14ac:dyDescent="0.25">
      <c r="A34" s="14" t="s">
        <v>22</v>
      </c>
      <c r="B34" s="14">
        <v>5</v>
      </c>
      <c r="C34" s="14">
        <v>806</v>
      </c>
      <c r="D34" s="15">
        <v>0.8</v>
      </c>
      <c r="E34" s="14" t="s">
        <v>10</v>
      </c>
      <c r="F34" s="15">
        <f>D295</f>
        <v>0.15560000000000002</v>
      </c>
      <c r="G34" s="16">
        <f t="shared" si="2"/>
        <v>327.23200223999999</v>
      </c>
      <c r="H34" s="16">
        <f t="shared" si="0"/>
        <v>260.45612736000015</v>
      </c>
      <c r="I34" s="16">
        <f t="shared" si="6"/>
        <v>587.68812960000014</v>
      </c>
    </row>
    <row r="35" spans="1:9" x14ac:dyDescent="0.25">
      <c r="A35" s="14" t="s">
        <v>22</v>
      </c>
      <c r="B35" s="14">
        <v>5</v>
      </c>
      <c r="C35" s="14">
        <v>806</v>
      </c>
      <c r="D35" s="15">
        <v>0.9</v>
      </c>
      <c r="E35" s="14" t="s">
        <v>38</v>
      </c>
      <c r="F35" s="15">
        <f>D296</f>
        <v>0.1333</v>
      </c>
      <c r="G35" s="16">
        <f t="shared" si="2"/>
        <v>368.13600251999998</v>
      </c>
      <c r="H35" s="16">
        <f t="shared" si="0"/>
        <v>135.32690028000007</v>
      </c>
      <c r="I35" s="16">
        <f t="shared" si="6"/>
        <v>503.46290280000005</v>
      </c>
    </row>
    <row r="36" spans="1:9" x14ac:dyDescent="0.25">
      <c r="A36" s="14" t="s">
        <v>29</v>
      </c>
      <c r="B36" s="14">
        <v>1</v>
      </c>
      <c r="C36" s="14">
        <v>455</v>
      </c>
      <c r="D36" s="15">
        <v>0.5</v>
      </c>
      <c r="E36" s="14" t="s">
        <v>8</v>
      </c>
      <c r="F36" s="15">
        <f>D292</f>
        <v>0.2225</v>
      </c>
      <c r="G36" s="16">
        <f t="shared" si="2"/>
        <v>115.45483950000001</v>
      </c>
      <c r="H36" s="16">
        <f t="shared" si="0"/>
        <v>358.94408550000003</v>
      </c>
      <c r="I36" s="16">
        <f t="shared" si="1"/>
        <v>474.39892500000002</v>
      </c>
    </row>
    <row r="37" spans="1:9" x14ac:dyDescent="0.25">
      <c r="A37" s="14" t="s">
        <v>29</v>
      </c>
      <c r="B37" s="14">
        <v>1</v>
      </c>
      <c r="C37" s="14">
        <v>455</v>
      </c>
      <c r="D37" s="15">
        <v>0.6</v>
      </c>
      <c r="E37" s="14" t="s">
        <v>37</v>
      </c>
      <c r="F37" s="15">
        <f>D293</f>
        <v>0.20020000000000002</v>
      </c>
      <c r="G37" s="16">
        <f t="shared" si="2"/>
        <v>138.5458074</v>
      </c>
      <c r="H37" s="16">
        <f t="shared" si="0"/>
        <v>288.30661860000004</v>
      </c>
      <c r="I37" s="16">
        <f t="shared" si="1"/>
        <v>426.85242600000004</v>
      </c>
    </row>
    <row r="38" spans="1:9" x14ac:dyDescent="0.25">
      <c r="A38" s="14" t="s">
        <v>29</v>
      </c>
      <c r="B38" s="14">
        <v>1</v>
      </c>
      <c r="C38" s="14">
        <v>455</v>
      </c>
      <c r="D38" s="15">
        <v>0.7</v>
      </c>
      <c r="E38" s="14" t="s">
        <v>9</v>
      </c>
      <c r="F38" s="15">
        <f>D294</f>
        <v>0.1779</v>
      </c>
      <c r="G38" s="16">
        <f t="shared" si="2"/>
        <v>161.63677530000001</v>
      </c>
      <c r="H38" s="16">
        <f t="shared" ref="H38:H89" si="7">I38-G38</f>
        <v>217.66915169999999</v>
      </c>
      <c r="I38" s="16">
        <f t="shared" ref="I38:I89" si="8">C38*4.686*F38</f>
        <v>379.305927</v>
      </c>
    </row>
    <row r="39" spans="1:9" x14ac:dyDescent="0.25">
      <c r="A39" s="14" t="s">
        <v>29</v>
      </c>
      <c r="B39" s="14">
        <v>1</v>
      </c>
      <c r="C39" s="14">
        <v>455</v>
      </c>
      <c r="D39" s="15">
        <v>0.8</v>
      </c>
      <c r="E39" s="14" t="s">
        <v>10</v>
      </c>
      <c r="F39" s="15">
        <f>D295</f>
        <v>0.15560000000000002</v>
      </c>
      <c r="G39" s="16">
        <f t="shared" si="2"/>
        <v>184.72774320000002</v>
      </c>
      <c r="H39" s="16">
        <f t="shared" si="7"/>
        <v>147.03168480000005</v>
      </c>
      <c r="I39" s="16">
        <f t="shared" si="8"/>
        <v>331.75942800000007</v>
      </c>
    </row>
    <row r="40" spans="1:9" x14ac:dyDescent="0.25">
      <c r="A40" s="14" t="s">
        <v>29</v>
      </c>
      <c r="B40" s="14">
        <v>1</v>
      </c>
      <c r="C40" s="14">
        <v>455</v>
      </c>
      <c r="D40" s="15">
        <v>0.9</v>
      </c>
      <c r="E40" s="14" t="s">
        <v>38</v>
      </c>
      <c r="F40" s="15">
        <f>D296</f>
        <v>0.1333</v>
      </c>
      <c r="G40" s="16">
        <f t="shared" si="2"/>
        <v>207.8187111</v>
      </c>
      <c r="H40" s="16">
        <f t="shared" si="7"/>
        <v>76.394217900000029</v>
      </c>
      <c r="I40" s="16">
        <f t="shared" si="8"/>
        <v>284.21292900000003</v>
      </c>
    </row>
    <row r="41" spans="1:9" x14ac:dyDescent="0.25">
      <c r="A41" s="14" t="s">
        <v>29</v>
      </c>
      <c r="B41" s="14">
        <v>2</v>
      </c>
      <c r="C41" s="14">
        <v>503</v>
      </c>
      <c r="D41" s="15">
        <v>0.5</v>
      </c>
      <c r="E41" s="14" t="s">
        <v>8</v>
      </c>
      <c r="F41" s="15">
        <f>D292</f>
        <v>0.2225</v>
      </c>
      <c r="G41" s="16">
        <f t="shared" si="2"/>
        <v>127.63469069999999</v>
      </c>
      <c r="H41" s="16">
        <f t="shared" si="7"/>
        <v>396.81071430000009</v>
      </c>
      <c r="I41" s="16">
        <f t="shared" si="8"/>
        <v>524.44540500000005</v>
      </c>
    </row>
    <row r="42" spans="1:9" x14ac:dyDescent="0.25">
      <c r="A42" s="14" t="s">
        <v>29</v>
      </c>
      <c r="B42" s="14">
        <v>2</v>
      </c>
      <c r="C42" s="14">
        <v>503</v>
      </c>
      <c r="D42" s="15">
        <v>0.6</v>
      </c>
      <c r="E42" s="14" t="s">
        <v>37</v>
      </c>
      <c r="F42" s="15">
        <f>D293</f>
        <v>0.20020000000000002</v>
      </c>
      <c r="G42" s="16">
        <f t="shared" si="2"/>
        <v>153.16162883999999</v>
      </c>
      <c r="H42" s="16">
        <f t="shared" si="7"/>
        <v>318.72138276000004</v>
      </c>
      <c r="I42" s="16">
        <f t="shared" si="8"/>
        <v>471.88301160000003</v>
      </c>
    </row>
    <row r="43" spans="1:9" x14ac:dyDescent="0.25">
      <c r="A43" s="14" t="s">
        <v>29</v>
      </c>
      <c r="B43" s="14">
        <v>2</v>
      </c>
      <c r="C43" s="14">
        <v>503</v>
      </c>
      <c r="D43" s="15">
        <v>0.7</v>
      </c>
      <c r="E43" s="14" t="s">
        <v>9</v>
      </c>
      <c r="F43" s="15">
        <f>D294</f>
        <v>0.1779</v>
      </c>
      <c r="G43" s="16">
        <f t="shared" si="2"/>
        <v>178.68856697999999</v>
      </c>
      <c r="H43" s="16">
        <f t="shared" si="7"/>
        <v>240.63205122000002</v>
      </c>
      <c r="I43" s="16">
        <f t="shared" si="8"/>
        <v>419.32061820000001</v>
      </c>
    </row>
    <row r="44" spans="1:9" x14ac:dyDescent="0.25">
      <c r="A44" s="14" t="s">
        <v>29</v>
      </c>
      <c r="B44" s="14">
        <v>2</v>
      </c>
      <c r="C44" s="14">
        <v>503</v>
      </c>
      <c r="D44" s="15">
        <v>0.8</v>
      </c>
      <c r="E44" s="14" t="s">
        <v>10</v>
      </c>
      <c r="F44" s="15">
        <f>D295</f>
        <v>0.15560000000000002</v>
      </c>
      <c r="G44" s="16">
        <f t="shared" si="2"/>
        <v>204.21550511999999</v>
      </c>
      <c r="H44" s="16">
        <f t="shared" si="7"/>
        <v>162.54271968000006</v>
      </c>
      <c r="I44" s="16">
        <f t="shared" si="8"/>
        <v>366.75822480000005</v>
      </c>
    </row>
    <row r="45" spans="1:9" x14ac:dyDescent="0.25">
      <c r="A45" s="14" t="s">
        <v>29</v>
      </c>
      <c r="B45" s="14">
        <v>2</v>
      </c>
      <c r="C45" s="14">
        <v>503</v>
      </c>
      <c r="D45" s="15">
        <v>0.9</v>
      </c>
      <c r="E45" s="14" t="s">
        <v>38</v>
      </c>
      <c r="F45" s="15">
        <f>D296</f>
        <v>0.1333</v>
      </c>
      <c r="G45" s="16">
        <f t="shared" si="2"/>
        <v>229.74244325999999</v>
      </c>
      <c r="H45" s="16">
        <f t="shared" si="7"/>
        <v>84.453388140000044</v>
      </c>
      <c r="I45" s="16">
        <f t="shared" si="8"/>
        <v>314.19583140000003</v>
      </c>
    </row>
    <row r="46" spans="1:9" x14ac:dyDescent="0.25">
      <c r="A46" s="14" t="s">
        <v>29</v>
      </c>
      <c r="B46" s="14">
        <v>3</v>
      </c>
      <c r="C46" s="14">
        <v>518</v>
      </c>
      <c r="D46" s="15">
        <v>0.5</v>
      </c>
      <c r="E46" s="14" t="s">
        <v>8</v>
      </c>
      <c r="F46" s="15">
        <f>D292</f>
        <v>0.2225</v>
      </c>
      <c r="G46" s="16">
        <f t="shared" si="2"/>
        <v>131.4408942</v>
      </c>
      <c r="H46" s="16">
        <f t="shared" si="7"/>
        <v>408.64403579999998</v>
      </c>
      <c r="I46" s="16">
        <f t="shared" si="8"/>
        <v>540.08492999999999</v>
      </c>
    </row>
    <row r="47" spans="1:9" x14ac:dyDescent="0.25">
      <c r="A47" s="14" t="s">
        <v>29</v>
      </c>
      <c r="B47" s="14">
        <v>3</v>
      </c>
      <c r="C47" s="14">
        <v>518</v>
      </c>
      <c r="D47" s="15">
        <v>0.6</v>
      </c>
      <c r="E47" s="14" t="s">
        <v>37</v>
      </c>
      <c r="F47" s="15">
        <f>D293</f>
        <v>0.20020000000000002</v>
      </c>
      <c r="G47" s="16">
        <f t="shared" si="2"/>
        <v>157.72907304</v>
      </c>
      <c r="H47" s="16">
        <f t="shared" si="7"/>
        <v>328.22599656000006</v>
      </c>
      <c r="I47" s="16">
        <f t="shared" si="8"/>
        <v>485.95506960000006</v>
      </c>
    </row>
    <row r="48" spans="1:9" x14ac:dyDescent="0.25">
      <c r="A48" s="14" t="s">
        <v>29</v>
      </c>
      <c r="B48" s="14">
        <v>3</v>
      </c>
      <c r="C48" s="14">
        <v>518</v>
      </c>
      <c r="D48" s="15">
        <v>0.7</v>
      </c>
      <c r="E48" s="14" t="s">
        <v>9</v>
      </c>
      <c r="F48" s="15">
        <f>D294</f>
        <v>0.1779</v>
      </c>
      <c r="G48" s="16">
        <f t="shared" si="2"/>
        <v>184.01725188</v>
      </c>
      <c r="H48" s="16">
        <f t="shared" si="7"/>
        <v>247.80795732000001</v>
      </c>
      <c r="I48" s="16">
        <f t="shared" si="8"/>
        <v>431.82520920000002</v>
      </c>
    </row>
    <row r="49" spans="1:9" x14ac:dyDescent="0.25">
      <c r="A49" s="14" t="s">
        <v>29</v>
      </c>
      <c r="B49" s="14">
        <v>3</v>
      </c>
      <c r="C49" s="14">
        <v>518</v>
      </c>
      <c r="D49" s="15">
        <v>0.8</v>
      </c>
      <c r="E49" s="14" t="s">
        <v>10</v>
      </c>
      <c r="F49" s="15">
        <f>D295</f>
        <v>0.15560000000000002</v>
      </c>
      <c r="G49" s="16">
        <f t="shared" si="2"/>
        <v>210.30543072</v>
      </c>
      <c r="H49" s="16">
        <f t="shared" si="7"/>
        <v>167.38991808000003</v>
      </c>
      <c r="I49" s="16">
        <f t="shared" si="8"/>
        <v>377.69534880000003</v>
      </c>
    </row>
    <row r="50" spans="1:9" x14ac:dyDescent="0.25">
      <c r="A50" s="14" t="s">
        <v>29</v>
      </c>
      <c r="B50" s="14">
        <v>3</v>
      </c>
      <c r="C50" s="14">
        <v>518</v>
      </c>
      <c r="D50" s="15">
        <v>0.9</v>
      </c>
      <c r="E50" s="14" t="s">
        <v>38</v>
      </c>
      <c r="F50" s="15">
        <f>D296</f>
        <v>0.1333</v>
      </c>
      <c r="G50" s="16">
        <f t="shared" si="2"/>
        <v>236.59360956</v>
      </c>
      <c r="H50" s="16">
        <f t="shared" si="7"/>
        <v>86.971878839999988</v>
      </c>
      <c r="I50" s="16">
        <f t="shared" si="8"/>
        <v>323.56548839999999</v>
      </c>
    </row>
    <row r="51" spans="1:9" x14ac:dyDescent="0.25">
      <c r="A51" s="14" t="s">
        <v>29</v>
      </c>
      <c r="B51" s="14">
        <v>4</v>
      </c>
      <c r="C51" s="14">
        <v>547</v>
      </c>
      <c r="D51" s="15">
        <v>0.5</v>
      </c>
      <c r="E51" s="14" t="s">
        <v>8</v>
      </c>
      <c r="F51" s="15">
        <f>D292</f>
        <v>0.2225</v>
      </c>
      <c r="G51" s="16">
        <f t="shared" si="2"/>
        <v>138.79955430000001</v>
      </c>
      <c r="H51" s="16">
        <f t="shared" si="7"/>
        <v>431.52179070000005</v>
      </c>
      <c r="I51" s="16">
        <f t="shared" si="8"/>
        <v>570.32134500000006</v>
      </c>
    </row>
    <row r="52" spans="1:9" x14ac:dyDescent="0.25">
      <c r="A52" s="14" t="s">
        <v>29</v>
      </c>
      <c r="B52" s="14">
        <v>4</v>
      </c>
      <c r="C52" s="14">
        <v>547</v>
      </c>
      <c r="D52" s="15">
        <v>0.6</v>
      </c>
      <c r="E52" s="14" t="s">
        <v>37</v>
      </c>
      <c r="F52" s="15">
        <f>D293</f>
        <v>0.20020000000000002</v>
      </c>
      <c r="G52" s="16">
        <f t="shared" si="2"/>
        <v>166.55946516</v>
      </c>
      <c r="H52" s="16">
        <f t="shared" si="7"/>
        <v>346.60158324000002</v>
      </c>
      <c r="I52" s="16">
        <f t="shared" si="8"/>
        <v>513.16104840000003</v>
      </c>
    </row>
    <row r="53" spans="1:9" x14ac:dyDescent="0.25">
      <c r="A53" s="14" t="s">
        <v>29</v>
      </c>
      <c r="B53" s="14">
        <v>4</v>
      </c>
      <c r="C53" s="14">
        <v>547</v>
      </c>
      <c r="D53" s="15">
        <v>0.7</v>
      </c>
      <c r="E53" s="14" t="s">
        <v>9</v>
      </c>
      <c r="F53" s="15">
        <f>D294</f>
        <v>0.1779</v>
      </c>
      <c r="G53" s="16">
        <f t="shared" si="2"/>
        <v>194.31937601999999</v>
      </c>
      <c r="H53" s="16">
        <f t="shared" si="7"/>
        <v>261.68137578000005</v>
      </c>
      <c r="I53" s="16">
        <f t="shared" si="8"/>
        <v>456.00075180000005</v>
      </c>
    </row>
    <row r="54" spans="1:9" x14ac:dyDescent="0.25">
      <c r="A54" s="14" t="s">
        <v>29</v>
      </c>
      <c r="B54" s="14">
        <v>4</v>
      </c>
      <c r="C54" s="14">
        <v>547</v>
      </c>
      <c r="D54" s="15">
        <v>0.8</v>
      </c>
      <c r="E54" s="14" t="s">
        <v>10</v>
      </c>
      <c r="F54" s="15">
        <f>D295</f>
        <v>0.15560000000000002</v>
      </c>
      <c r="G54" s="16">
        <f t="shared" si="2"/>
        <v>222.07928688000004</v>
      </c>
      <c r="H54" s="16">
        <f t="shared" si="7"/>
        <v>176.76116832000002</v>
      </c>
      <c r="I54" s="16">
        <f t="shared" si="8"/>
        <v>398.84045520000006</v>
      </c>
    </row>
    <row r="55" spans="1:9" x14ac:dyDescent="0.25">
      <c r="A55" s="14" t="s">
        <v>29</v>
      </c>
      <c r="B55" s="14">
        <v>4</v>
      </c>
      <c r="C55" s="14">
        <v>547</v>
      </c>
      <c r="D55" s="15">
        <v>0.9</v>
      </c>
      <c r="E55" s="14" t="s">
        <v>38</v>
      </c>
      <c r="F55" s="15">
        <f>D296</f>
        <v>0.1333</v>
      </c>
      <c r="G55" s="16">
        <f t="shared" si="2"/>
        <v>249.83919774000003</v>
      </c>
      <c r="H55" s="16">
        <f t="shared" si="7"/>
        <v>91.840960859999996</v>
      </c>
      <c r="I55" s="16">
        <f t="shared" si="8"/>
        <v>341.68015860000003</v>
      </c>
    </row>
    <row r="56" spans="1:9" x14ac:dyDescent="0.25">
      <c r="A56" s="14" t="s">
        <v>29</v>
      </c>
      <c r="B56" s="14">
        <v>5</v>
      </c>
      <c r="C56" s="14">
        <v>584</v>
      </c>
      <c r="D56" s="15">
        <v>0.5</v>
      </c>
      <c r="E56" s="14" t="s">
        <v>8</v>
      </c>
      <c r="F56" s="15">
        <f>D292</f>
        <v>0.2225</v>
      </c>
      <c r="G56" s="16">
        <f t="shared" si="2"/>
        <v>148.18818959999999</v>
      </c>
      <c r="H56" s="16">
        <f t="shared" si="7"/>
        <v>460.71065039999996</v>
      </c>
      <c r="I56" s="16">
        <f t="shared" si="8"/>
        <v>608.89883999999995</v>
      </c>
    </row>
    <row r="57" spans="1:9" x14ac:dyDescent="0.25">
      <c r="A57" s="14" t="s">
        <v>29</v>
      </c>
      <c r="B57" s="14">
        <v>5</v>
      </c>
      <c r="C57" s="14">
        <v>584</v>
      </c>
      <c r="D57" s="15">
        <v>0.6</v>
      </c>
      <c r="E57" s="14" t="s">
        <v>37</v>
      </c>
      <c r="F57" s="15">
        <f>D293</f>
        <v>0.20020000000000002</v>
      </c>
      <c r="G57" s="16">
        <f t="shared" si="2"/>
        <v>177.82582751999999</v>
      </c>
      <c r="H57" s="16">
        <f t="shared" si="7"/>
        <v>370.04629728000009</v>
      </c>
      <c r="I57" s="16">
        <f t="shared" si="8"/>
        <v>547.87212480000005</v>
      </c>
    </row>
    <row r="58" spans="1:9" x14ac:dyDescent="0.25">
      <c r="A58" s="14" t="s">
        <v>29</v>
      </c>
      <c r="B58" s="14">
        <v>5</v>
      </c>
      <c r="C58" s="14">
        <v>584</v>
      </c>
      <c r="D58" s="15">
        <v>0.7</v>
      </c>
      <c r="E58" s="14" t="s">
        <v>9</v>
      </c>
      <c r="F58" s="15">
        <f>D294</f>
        <v>0.1779</v>
      </c>
      <c r="G58" s="16">
        <f t="shared" si="2"/>
        <v>207.46346543999996</v>
      </c>
      <c r="H58" s="16">
        <f t="shared" si="7"/>
        <v>279.38194415999999</v>
      </c>
      <c r="I58" s="16">
        <f t="shared" si="8"/>
        <v>486.84540959999998</v>
      </c>
    </row>
    <row r="59" spans="1:9" x14ac:dyDescent="0.25">
      <c r="A59" s="14" t="s">
        <v>29</v>
      </c>
      <c r="B59" s="14">
        <v>5</v>
      </c>
      <c r="C59" s="14">
        <v>584</v>
      </c>
      <c r="D59" s="15">
        <v>0.8</v>
      </c>
      <c r="E59" s="14" t="s">
        <v>10</v>
      </c>
      <c r="F59" s="15">
        <f>D295</f>
        <v>0.15560000000000002</v>
      </c>
      <c r="G59" s="16">
        <f t="shared" si="2"/>
        <v>237.10110336</v>
      </c>
      <c r="H59" s="16">
        <f t="shared" si="7"/>
        <v>188.71759104000003</v>
      </c>
      <c r="I59" s="16">
        <f t="shared" si="8"/>
        <v>425.81869440000003</v>
      </c>
    </row>
    <row r="60" spans="1:9" x14ac:dyDescent="0.25">
      <c r="A60" s="14" t="s">
        <v>29</v>
      </c>
      <c r="B60" s="14">
        <v>5</v>
      </c>
      <c r="C60" s="14">
        <v>584</v>
      </c>
      <c r="D60" s="15">
        <v>0.9</v>
      </c>
      <c r="E60" s="14" t="s">
        <v>38</v>
      </c>
      <c r="F60" s="15">
        <f>D296</f>
        <v>0.1333</v>
      </c>
      <c r="G60" s="16">
        <f t="shared" si="2"/>
        <v>266.73874128</v>
      </c>
      <c r="H60" s="16">
        <f t="shared" si="7"/>
        <v>98.053237919999958</v>
      </c>
      <c r="I60" s="16">
        <f t="shared" si="8"/>
        <v>364.79197919999996</v>
      </c>
    </row>
    <row r="61" spans="1:9" x14ac:dyDescent="0.25">
      <c r="A61" s="14" t="s">
        <v>29</v>
      </c>
      <c r="B61" s="14">
        <v>6</v>
      </c>
      <c r="C61" s="14">
        <v>623</v>
      </c>
      <c r="D61" s="15">
        <v>0.5</v>
      </c>
      <c r="E61" s="14" t="s">
        <v>8</v>
      </c>
      <c r="F61" s="15">
        <f>D292</f>
        <v>0.2225</v>
      </c>
      <c r="G61" s="16">
        <f t="shared" si="2"/>
        <v>158.08431870000001</v>
      </c>
      <c r="H61" s="16">
        <f t="shared" si="7"/>
        <v>491.47728630000006</v>
      </c>
      <c r="I61" s="16">
        <f t="shared" si="8"/>
        <v>649.5616050000001</v>
      </c>
    </row>
    <row r="62" spans="1:9" x14ac:dyDescent="0.25">
      <c r="A62" s="14" t="s">
        <v>29</v>
      </c>
      <c r="B62" s="14">
        <v>6</v>
      </c>
      <c r="C62" s="14">
        <v>623</v>
      </c>
      <c r="D62" s="15">
        <v>0.6</v>
      </c>
      <c r="E62" s="14" t="s">
        <v>37</v>
      </c>
      <c r="F62" s="15">
        <f>D293</f>
        <v>0.20020000000000002</v>
      </c>
      <c r="G62" s="16">
        <f t="shared" si="2"/>
        <v>189.70118244</v>
      </c>
      <c r="H62" s="16">
        <f t="shared" si="7"/>
        <v>394.75829316000011</v>
      </c>
      <c r="I62" s="16">
        <f t="shared" si="8"/>
        <v>584.45947560000013</v>
      </c>
    </row>
    <row r="63" spans="1:9" x14ac:dyDescent="0.25">
      <c r="A63" s="14" t="s">
        <v>29</v>
      </c>
      <c r="B63" s="14">
        <v>6</v>
      </c>
      <c r="C63" s="14">
        <v>623</v>
      </c>
      <c r="D63" s="15">
        <v>0.7</v>
      </c>
      <c r="E63" s="14" t="s">
        <v>9</v>
      </c>
      <c r="F63" s="15">
        <f>D294</f>
        <v>0.1779</v>
      </c>
      <c r="G63" s="16">
        <f t="shared" si="2"/>
        <v>221.31804618000001</v>
      </c>
      <c r="H63" s="16">
        <f t="shared" si="7"/>
        <v>298.03930002000004</v>
      </c>
      <c r="I63" s="16">
        <f t="shared" si="8"/>
        <v>519.35734620000005</v>
      </c>
    </row>
    <row r="64" spans="1:9" x14ac:dyDescent="0.25">
      <c r="A64" s="14" t="s">
        <v>29</v>
      </c>
      <c r="B64" s="14">
        <v>6</v>
      </c>
      <c r="C64" s="14">
        <v>623</v>
      </c>
      <c r="D64" s="15">
        <v>0.8</v>
      </c>
      <c r="E64" s="14" t="s">
        <v>10</v>
      </c>
      <c r="F64" s="15">
        <f>D295</f>
        <v>0.15560000000000002</v>
      </c>
      <c r="G64" s="16">
        <f t="shared" si="2"/>
        <v>252.93490992000002</v>
      </c>
      <c r="H64" s="16">
        <f t="shared" si="7"/>
        <v>201.32030688000006</v>
      </c>
      <c r="I64" s="16">
        <f t="shared" si="8"/>
        <v>454.25521680000008</v>
      </c>
    </row>
    <row r="65" spans="1:9" x14ac:dyDescent="0.25">
      <c r="A65" s="14" t="s">
        <v>29</v>
      </c>
      <c r="B65" s="14">
        <v>6</v>
      </c>
      <c r="C65" s="14">
        <v>623</v>
      </c>
      <c r="D65" s="15">
        <v>0.9</v>
      </c>
      <c r="E65" s="14" t="s">
        <v>38</v>
      </c>
      <c r="F65" s="15">
        <f>D296</f>
        <v>0.1333</v>
      </c>
      <c r="G65" s="16">
        <f t="shared" si="2"/>
        <v>284.55177366000004</v>
      </c>
      <c r="H65" s="16">
        <f t="shared" si="7"/>
        <v>104.60131373999997</v>
      </c>
      <c r="I65" s="16">
        <f t="shared" si="8"/>
        <v>389.1530874</v>
      </c>
    </row>
    <row r="66" spans="1:9" x14ac:dyDescent="0.25">
      <c r="A66" s="14" t="s">
        <v>29</v>
      </c>
      <c r="B66" s="14">
        <v>7</v>
      </c>
      <c r="C66" s="14">
        <v>664</v>
      </c>
      <c r="D66" s="15">
        <v>0.5</v>
      </c>
      <c r="E66" s="14" t="s">
        <v>8</v>
      </c>
      <c r="F66" s="15">
        <f>D292</f>
        <v>0.2225</v>
      </c>
      <c r="G66" s="16">
        <f t="shared" si="2"/>
        <v>168.48794159999997</v>
      </c>
      <c r="H66" s="16">
        <f t="shared" si="7"/>
        <v>523.82169839999995</v>
      </c>
      <c r="I66" s="16">
        <f t="shared" si="8"/>
        <v>692.30963999999994</v>
      </c>
    </row>
    <row r="67" spans="1:9" x14ac:dyDescent="0.25">
      <c r="A67" s="14" t="s">
        <v>29</v>
      </c>
      <c r="B67" s="14">
        <v>7</v>
      </c>
      <c r="C67" s="14">
        <v>664</v>
      </c>
      <c r="D67" s="15">
        <v>0.6</v>
      </c>
      <c r="E67" s="14" t="s">
        <v>37</v>
      </c>
      <c r="F67" s="15">
        <f>D293</f>
        <v>0.20020000000000002</v>
      </c>
      <c r="G67" s="16">
        <f t="shared" si="2"/>
        <v>202.18552991999996</v>
      </c>
      <c r="H67" s="16">
        <f t="shared" si="7"/>
        <v>420.73757088000008</v>
      </c>
      <c r="I67" s="16">
        <f t="shared" si="8"/>
        <v>622.92310080000004</v>
      </c>
    </row>
    <row r="68" spans="1:9" x14ac:dyDescent="0.25">
      <c r="A68" s="14" t="s">
        <v>29</v>
      </c>
      <c r="B68" s="14">
        <v>7</v>
      </c>
      <c r="C68" s="14">
        <v>664</v>
      </c>
      <c r="D68" s="15">
        <v>0.7</v>
      </c>
      <c r="E68" s="14" t="s">
        <v>9</v>
      </c>
      <c r="F68" s="15">
        <f>D294</f>
        <v>0.1779</v>
      </c>
      <c r="G68" s="16">
        <f t="shared" si="2"/>
        <v>235.88311823999993</v>
      </c>
      <c r="H68" s="16">
        <f t="shared" si="7"/>
        <v>317.6534433600001</v>
      </c>
      <c r="I68" s="16">
        <f t="shared" si="8"/>
        <v>553.53656160000003</v>
      </c>
    </row>
    <row r="69" spans="1:9" x14ac:dyDescent="0.25">
      <c r="A69" s="14" t="s">
        <v>29</v>
      </c>
      <c r="B69" s="14">
        <v>7</v>
      </c>
      <c r="C69" s="14">
        <v>664</v>
      </c>
      <c r="D69" s="15">
        <v>0.8</v>
      </c>
      <c r="E69" s="14" t="s">
        <v>10</v>
      </c>
      <c r="F69" s="15">
        <f>D295</f>
        <v>0.15560000000000002</v>
      </c>
      <c r="G69" s="16">
        <f t="shared" si="2"/>
        <v>269.58070655999995</v>
      </c>
      <c r="H69" s="16">
        <f t="shared" si="7"/>
        <v>214.56931584000006</v>
      </c>
      <c r="I69" s="16">
        <f t="shared" si="8"/>
        <v>484.15002240000001</v>
      </c>
    </row>
    <row r="70" spans="1:9" x14ac:dyDescent="0.25">
      <c r="A70" s="14" t="s">
        <v>29</v>
      </c>
      <c r="B70" s="14">
        <v>7</v>
      </c>
      <c r="C70" s="14">
        <v>664</v>
      </c>
      <c r="D70" s="15">
        <v>0.9</v>
      </c>
      <c r="E70" s="14" t="s">
        <v>38</v>
      </c>
      <c r="F70" s="15">
        <f>D296</f>
        <v>0.1333</v>
      </c>
      <c r="G70" s="16">
        <f t="shared" si="2"/>
        <v>303.27829487999998</v>
      </c>
      <c r="H70" s="16">
        <f t="shared" si="7"/>
        <v>111.48518832000002</v>
      </c>
      <c r="I70" s="16">
        <f t="shared" si="8"/>
        <v>414.7634832</v>
      </c>
    </row>
    <row r="71" spans="1:9" x14ac:dyDescent="0.25">
      <c r="A71" s="14" t="s">
        <v>29</v>
      </c>
      <c r="B71" s="14">
        <v>8</v>
      </c>
      <c r="C71" s="14">
        <v>715</v>
      </c>
      <c r="D71" s="15">
        <v>0.5</v>
      </c>
      <c r="E71" s="14" t="s">
        <v>8</v>
      </c>
      <c r="F71" s="15">
        <f>D292</f>
        <v>0.2225</v>
      </c>
      <c r="G71" s="16">
        <f t="shared" si="2"/>
        <v>181.42903349999997</v>
      </c>
      <c r="H71" s="16">
        <f t="shared" si="7"/>
        <v>564.05499150000003</v>
      </c>
      <c r="I71" s="16">
        <f t="shared" si="8"/>
        <v>745.48402499999997</v>
      </c>
    </row>
    <row r="72" spans="1:9" x14ac:dyDescent="0.25">
      <c r="A72" s="14" t="s">
        <v>29</v>
      </c>
      <c r="B72" s="14">
        <v>8</v>
      </c>
      <c r="C72" s="14">
        <v>715</v>
      </c>
      <c r="D72" s="15">
        <v>0.6</v>
      </c>
      <c r="E72" s="14" t="s">
        <v>37</v>
      </c>
      <c r="F72" s="15">
        <f>D293</f>
        <v>0.20020000000000002</v>
      </c>
      <c r="G72" s="16">
        <f t="shared" si="2"/>
        <v>217.71484019999997</v>
      </c>
      <c r="H72" s="16">
        <f t="shared" si="7"/>
        <v>453.05325780000004</v>
      </c>
      <c r="I72" s="16">
        <f t="shared" si="8"/>
        <v>670.76809800000001</v>
      </c>
    </row>
    <row r="73" spans="1:9" x14ac:dyDescent="0.25">
      <c r="A73" s="14" t="s">
        <v>29</v>
      </c>
      <c r="B73" s="14">
        <v>8</v>
      </c>
      <c r="C73" s="14">
        <v>715</v>
      </c>
      <c r="D73" s="15">
        <v>0.7</v>
      </c>
      <c r="E73" s="14" t="s">
        <v>9</v>
      </c>
      <c r="F73" s="15">
        <f>D294</f>
        <v>0.1779</v>
      </c>
      <c r="G73" s="16">
        <f t="shared" si="2"/>
        <v>254.00064689999994</v>
      </c>
      <c r="H73" s="16">
        <f t="shared" si="7"/>
        <v>342.05152409999999</v>
      </c>
      <c r="I73" s="16">
        <f t="shared" si="8"/>
        <v>596.05217099999993</v>
      </c>
    </row>
    <row r="74" spans="1:9" x14ac:dyDescent="0.25">
      <c r="A74" s="14" t="s">
        <v>29</v>
      </c>
      <c r="B74" s="14">
        <v>8</v>
      </c>
      <c r="C74" s="14">
        <v>715</v>
      </c>
      <c r="D74" s="15">
        <v>0.8</v>
      </c>
      <c r="E74" s="14" t="s">
        <v>10</v>
      </c>
      <c r="F74" s="15">
        <f>D295</f>
        <v>0.15560000000000002</v>
      </c>
      <c r="G74" s="16">
        <f t="shared" si="2"/>
        <v>290.28645359999996</v>
      </c>
      <c r="H74" s="16">
        <f t="shared" si="7"/>
        <v>231.04979040000001</v>
      </c>
      <c r="I74" s="16">
        <f t="shared" si="8"/>
        <v>521.33624399999997</v>
      </c>
    </row>
    <row r="75" spans="1:9" x14ac:dyDescent="0.25">
      <c r="A75" s="14" t="s">
        <v>29</v>
      </c>
      <c r="B75" s="14">
        <v>8</v>
      </c>
      <c r="C75" s="14">
        <v>715</v>
      </c>
      <c r="D75" s="15">
        <v>0.9</v>
      </c>
      <c r="E75" s="14" t="s">
        <v>38</v>
      </c>
      <c r="F75" s="15">
        <f>D296</f>
        <v>0.1333</v>
      </c>
      <c r="G75" s="16">
        <f t="shared" si="2"/>
        <v>326.57226029999998</v>
      </c>
      <c r="H75" s="16">
        <f t="shared" si="7"/>
        <v>120.04805670000002</v>
      </c>
      <c r="I75" s="16">
        <f t="shared" si="8"/>
        <v>446.620317</v>
      </c>
    </row>
    <row r="76" spans="1:9" x14ac:dyDescent="0.25">
      <c r="A76" s="14" t="s">
        <v>29</v>
      </c>
      <c r="B76" s="14">
        <v>9</v>
      </c>
      <c r="C76" s="14">
        <v>762</v>
      </c>
      <c r="D76" s="15">
        <v>0.5</v>
      </c>
      <c r="E76" s="14" t="s">
        <v>8</v>
      </c>
      <c r="F76" s="15">
        <f>D292</f>
        <v>0.2225</v>
      </c>
      <c r="G76" s="16">
        <f t="shared" si="2"/>
        <v>193.35513779999999</v>
      </c>
      <c r="H76" s="16">
        <f t="shared" si="7"/>
        <v>601.13273220000008</v>
      </c>
      <c r="I76" s="16">
        <f t="shared" si="8"/>
        <v>794.48787000000004</v>
      </c>
    </row>
    <row r="77" spans="1:9" x14ac:dyDescent="0.25">
      <c r="A77" s="14" t="s">
        <v>29</v>
      </c>
      <c r="B77" s="14">
        <v>9</v>
      </c>
      <c r="C77" s="14">
        <v>762</v>
      </c>
      <c r="D77" s="15">
        <v>0.6</v>
      </c>
      <c r="E77" s="14" t="s">
        <v>37</v>
      </c>
      <c r="F77" s="15">
        <f>D293</f>
        <v>0.20020000000000002</v>
      </c>
      <c r="G77" s="16">
        <f t="shared" si="2"/>
        <v>232.02616535999999</v>
      </c>
      <c r="H77" s="16">
        <f t="shared" ref="H77" si="9">I77-G77</f>
        <v>482.8343810400001</v>
      </c>
      <c r="I77" s="16">
        <f t="shared" ref="I77" si="10">C77*4.686*F77</f>
        <v>714.86054640000009</v>
      </c>
    </row>
    <row r="78" spans="1:9" x14ac:dyDescent="0.25">
      <c r="A78" s="14" t="s">
        <v>29</v>
      </c>
      <c r="B78" s="14">
        <v>9</v>
      </c>
      <c r="C78" s="14">
        <v>762</v>
      </c>
      <c r="D78" s="15">
        <v>0.7</v>
      </c>
      <c r="E78" s="14" t="s">
        <v>9</v>
      </c>
      <c r="F78" s="15">
        <f>D294</f>
        <v>0.1779</v>
      </c>
      <c r="G78" s="16">
        <f t="shared" si="2"/>
        <v>270.69719291999996</v>
      </c>
      <c r="H78" s="16">
        <f t="shared" si="7"/>
        <v>364.53602988000006</v>
      </c>
      <c r="I78" s="16">
        <f t="shared" si="8"/>
        <v>635.23322280000002</v>
      </c>
    </row>
    <row r="79" spans="1:9" x14ac:dyDescent="0.25">
      <c r="A79" s="14" t="s">
        <v>29</v>
      </c>
      <c r="B79" s="14">
        <v>9</v>
      </c>
      <c r="C79" s="14">
        <v>762</v>
      </c>
      <c r="D79" s="15">
        <v>0.8</v>
      </c>
      <c r="E79" s="14" t="s">
        <v>10</v>
      </c>
      <c r="F79" s="15">
        <f>D295</f>
        <v>0.15560000000000002</v>
      </c>
      <c r="G79" s="16">
        <f t="shared" si="2"/>
        <v>309.36822047999999</v>
      </c>
      <c r="H79" s="16">
        <f t="shared" si="7"/>
        <v>246.23767872000008</v>
      </c>
      <c r="I79" s="16">
        <f t="shared" si="8"/>
        <v>555.60589920000007</v>
      </c>
    </row>
    <row r="80" spans="1:9" x14ac:dyDescent="0.25">
      <c r="A80" s="14" t="s">
        <v>29</v>
      </c>
      <c r="B80" s="14">
        <v>9</v>
      </c>
      <c r="C80" s="14">
        <v>762</v>
      </c>
      <c r="D80" s="15">
        <v>0.9</v>
      </c>
      <c r="E80" s="14" t="s">
        <v>38</v>
      </c>
      <c r="F80" s="15">
        <f>D296</f>
        <v>0.1333</v>
      </c>
      <c r="G80" s="16">
        <f t="shared" si="2"/>
        <v>348.03924804000002</v>
      </c>
      <c r="H80" s="16">
        <f t="shared" si="7"/>
        <v>127.93932755999998</v>
      </c>
      <c r="I80" s="16">
        <f t="shared" si="8"/>
        <v>475.9785756</v>
      </c>
    </row>
    <row r="81" spans="1:9" x14ac:dyDescent="0.25">
      <c r="A81" s="14" t="s">
        <v>29</v>
      </c>
      <c r="B81" s="14">
        <v>10</v>
      </c>
      <c r="C81" s="14">
        <v>805</v>
      </c>
      <c r="D81" s="15">
        <v>0.5</v>
      </c>
      <c r="E81" s="14" t="s">
        <v>8</v>
      </c>
      <c r="F81" s="15">
        <f>D292</f>
        <v>0.2225</v>
      </c>
      <c r="G81" s="16">
        <f t="shared" si="2"/>
        <v>204.2662545</v>
      </c>
      <c r="H81" s="16">
        <f t="shared" si="7"/>
        <v>635.05492049999998</v>
      </c>
      <c r="I81" s="16">
        <f t="shared" si="8"/>
        <v>839.32117500000004</v>
      </c>
    </row>
    <row r="82" spans="1:9" x14ac:dyDescent="0.25">
      <c r="A82" s="14" t="s">
        <v>29</v>
      </c>
      <c r="B82" s="14">
        <v>10</v>
      </c>
      <c r="C82" s="14">
        <v>805</v>
      </c>
      <c r="D82" s="15">
        <v>0.6</v>
      </c>
      <c r="E82" s="14" t="s">
        <v>37</v>
      </c>
      <c r="F82" s="15">
        <f>D293</f>
        <v>0.20020000000000002</v>
      </c>
      <c r="G82" s="16">
        <f t="shared" si="2"/>
        <v>245.11950539999998</v>
      </c>
      <c r="H82" s="16">
        <f t="shared" ref="H82" si="11">I82-G82</f>
        <v>510.08094060000008</v>
      </c>
      <c r="I82" s="16">
        <f t="shared" ref="I82" si="12">C82*4.686*F82</f>
        <v>755.20044600000006</v>
      </c>
    </row>
    <row r="83" spans="1:9" x14ac:dyDescent="0.25">
      <c r="A83" s="14" t="s">
        <v>29</v>
      </c>
      <c r="B83" s="14">
        <v>10</v>
      </c>
      <c r="C83" s="14">
        <v>805</v>
      </c>
      <c r="D83" s="15">
        <v>0.7</v>
      </c>
      <c r="E83" s="14" t="s">
        <v>9</v>
      </c>
      <c r="F83" s="15">
        <f>D294</f>
        <v>0.1779</v>
      </c>
      <c r="G83" s="16">
        <f t="shared" si="2"/>
        <v>285.97275629999996</v>
      </c>
      <c r="H83" s="16">
        <f t="shared" si="7"/>
        <v>385.1069607</v>
      </c>
      <c r="I83" s="16">
        <f t="shared" si="8"/>
        <v>671.07971699999996</v>
      </c>
    </row>
    <row r="84" spans="1:9" x14ac:dyDescent="0.25">
      <c r="A84" s="14" t="s">
        <v>29</v>
      </c>
      <c r="B84" s="14">
        <v>10</v>
      </c>
      <c r="C84" s="14">
        <v>805</v>
      </c>
      <c r="D84" s="15">
        <v>0.8</v>
      </c>
      <c r="E84" s="14" t="s">
        <v>10</v>
      </c>
      <c r="F84" s="15">
        <f>D295</f>
        <v>0.15560000000000002</v>
      </c>
      <c r="G84" s="16">
        <f t="shared" si="2"/>
        <v>326.82600720000005</v>
      </c>
      <c r="H84" s="16">
        <f t="shared" si="7"/>
        <v>260.13298080000004</v>
      </c>
      <c r="I84" s="16">
        <f t="shared" si="8"/>
        <v>586.95898800000009</v>
      </c>
    </row>
    <row r="85" spans="1:9" x14ac:dyDescent="0.25">
      <c r="A85" s="14" t="s">
        <v>29</v>
      </c>
      <c r="B85" s="14">
        <v>10</v>
      </c>
      <c r="C85" s="14">
        <v>805</v>
      </c>
      <c r="D85" s="15">
        <v>0.9</v>
      </c>
      <c r="E85" s="14" t="s">
        <v>38</v>
      </c>
      <c r="F85" s="15">
        <f>D296</f>
        <v>0.1333</v>
      </c>
      <c r="G85" s="16">
        <f t="shared" si="2"/>
        <v>367.67925810000003</v>
      </c>
      <c r="H85" s="16">
        <f t="shared" si="7"/>
        <v>135.15900089999997</v>
      </c>
      <c r="I85" s="16">
        <f t="shared" si="8"/>
        <v>502.83825899999999</v>
      </c>
    </row>
    <row r="86" spans="1:9" x14ac:dyDescent="0.25">
      <c r="A86" s="14" t="s">
        <v>29</v>
      </c>
      <c r="B86" s="14">
        <v>11</v>
      </c>
      <c r="C86" s="14">
        <v>835</v>
      </c>
      <c r="D86" s="15">
        <v>0.5</v>
      </c>
      <c r="E86" s="14" t="s">
        <v>8</v>
      </c>
      <c r="F86" s="15">
        <f>D292</f>
        <v>0.2225</v>
      </c>
      <c r="G86" s="16">
        <f t="shared" si="2"/>
        <v>211.87866149999999</v>
      </c>
      <c r="H86" s="16">
        <f t="shared" si="7"/>
        <v>658.7215635</v>
      </c>
      <c r="I86" s="16">
        <f t="shared" si="8"/>
        <v>870.60022500000002</v>
      </c>
    </row>
    <row r="87" spans="1:9" x14ac:dyDescent="0.25">
      <c r="A87" s="14" t="s">
        <v>29</v>
      </c>
      <c r="B87" s="14">
        <v>11</v>
      </c>
      <c r="C87" s="14">
        <v>835</v>
      </c>
      <c r="D87" s="15">
        <v>0.6</v>
      </c>
      <c r="E87" s="14" t="s">
        <v>37</v>
      </c>
      <c r="F87" s="15">
        <f>D293</f>
        <v>0.20020000000000002</v>
      </c>
      <c r="G87" s="16">
        <f t="shared" si="2"/>
        <v>254.25439379999997</v>
      </c>
      <c r="H87" s="16">
        <f t="shared" ref="H87" si="13">I87-G87</f>
        <v>529.09016820000011</v>
      </c>
      <c r="I87" s="16">
        <f t="shared" ref="I87" si="14">C87*4.686*F87</f>
        <v>783.34456200000011</v>
      </c>
    </row>
    <row r="88" spans="1:9" x14ac:dyDescent="0.25">
      <c r="A88" s="14" t="s">
        <v>29</v>
      </c>
      <c r="B88" s="14">
        <v>11</v>
      </c>
      <c r="C88" s="14">
        <v>835</v>
      </c>
      <c r="D88" s="15">
        <v>0.7</v>
      </c>
      <c r="E88" s="14" t="s">
        <v>9</v>
      </c>
      <c r="F88" s="15">
        <f>D294</f>
        <v>0.1779</v>
      </c>
      <c r="G88" s="16">
        <f t="shared" si="2"/>
        <v>296.63012609999998</v>
      </c>
      <c r="H88" s="16">
        <f t="shared" si="7"/>
        <v>399.45877289999999</v>
      </c>
      <c r="I88" s="16">
        <f t="shared" si="8"/>
        <v>696.08889899999997</v>
      </c>
    </row>
    <row r="89" spans="1:9" x14ac:dyDescent="0.25">
      <c r="A89" s="14" t="s">
        <v>29</v>
      </c>
      <c r="B89" s="14">
        <v>11</v>
      </c>
      <c r="C89" s="14">
        <v>835</v>
      </c>
      <c r="D89" s="15">
        <v>0.8</v>
      </c>
      <c r="E89" s="14" t="s">
        <v>10</v>
      </c>
      <c r="F89" s="15">
        <f>D295</f>
        <v>0.15560000000000002</v>
      </c>
      <c r="G89" s="16">
        <f t="shared" si="2"/>
        <v>339.00585840000002</v>
      </c>
      <c r="H89" s="16">
        <f t="shared" si="7"/>
        <v>269.82737760000003</v>
      </c>
      <c r="I89" s="16">
        <f t="shared" si="8"/>
        <v>608.83323600000006</v>
      </c>
    </row>
    <row r="90" spans="1:9" x14ac:dyDescent="0.25">
      <c r="A90" s="14" t="s">
        <v>29</v>
      </c>
      <c r="B90" s="14">
        <v>11</v>
      </c>
      <c r="C90" s="14">
        <v>835</v>
      </c>
      <c r="D90" s="15">
        <v>0.9</v>
      </c>
      <c r="E90" s="14" t="s">
        <v>38</v>
      </c>
      <c r="F90" s="15">
        <f>D296</f>
        <v>0.1333</v>
      </c>
      <c r="G90" s="16">
        <f t="shared" si="2"/>
        <v>381.3815907</v>
      </c>
      <c r="H90" s="16">
        <f t="shared" ref="H90" si="15">I90-G90</f>
        <v>140.19598230000003</v>
      </c>
      <c r="I90" s="16">
        <f t="shared" ref="I90" si="16">C90*4.686*F90</f>
        <v>521.57757300000003</v>
      </c>
    </row>
    <row r="91" spans="1:9" x14ac:dyDescent="0.25">
      <c r="A91" s="14" t="s">
        <v>30</v>
      </c>
      <c r="B91" s="14">
        <v>1</v>
      </c>
      <c r="C91" s="14">
        <v>762</v>
      </c>
      <c r="D91" s="15">
        <v>0.5</v>
      </c>
      <c r="E91" s="14" t="s">
        <v>8</v>
      </c>
      <c r="F91" s="15">
        <f>D292</f>
        <v>0.2225</v>
      </c>
      <c r="G91" s="16">
        <f t="shared" si="2"/>
        <v>193.35513779999999</v>
      </c>
      <c r="H91" s="16">
        <f t="shared" ref="H91:H154" si="17">I91-G91</f>
        <v>601.13273220000008</v>
      </c>
      <c r="I91" s="16">
        <f t="shared" ref="I91:I154" si="18">C91*4.686*F91</f>
        <v>794.48787000000004</v>
      </c>
    </row>
    <row r="92" spans="1:9" x14ac:dyDescent="0.25">
      <c r="A92" s="14" t="s">
        <v>30</v>
      </c>
      <c r="B92" s="14">
        <v>1</v>
      </c>
      <c r="C92" s="14">
        <v>762</v>
      </c>
      <c r="D92" s="15">
        <v>0.6</v>
      </c>
      <c r="E92" s="14" t="s">
        <v>37</v>
      </c>
      <c r="F92" s="15">
        <f>D293</f>
        <v>0.20020000000000002</v>
      </c>
      <c r="G92" s="16">
        <f t="shared" si="2"/>
        <v>232.02616535999999</v>
      </c>
      <c r="H92" s="16">
        <f t="shared" ref="H92" si="19">I92-G92</f>
        <v>482.8343810400001</v>
      </c>
      <c r="I92" s="16">
        <f t="shared" ref="I92" si="20">C92*4.686*F92</f>
        <v>714.86054640000009</v>
      </c>
    </row>
    <row r="93" spans="1:9" x14ac:dyDescent="0.25">
      <c r="A93" s="14" t="s">
        <v>30</v>
      </c>
      <c r="B93" s="14">
        <v>1</v>
      </c>
      <c r="C93" s="14">
        <v>762</v>
      </c>
      <c r="D93" s="15">
        <v>0.7</v>
      </c>
      <c r="E93" s="14" t="s">
        <v>9</v>
      </c>
      <c r="F93" s="15">
        <f>D294</f>
        <v>0.1779</v>
      </c>
      <c r="G93" s="16">
        <f t="shared" si="2"/>
        <v>270.69719291999996</v>
      </c>
      <c r="H93" s="16">
        <f t="shared" si="17"/>
        <v>364.53602988000006</v>
      </c>
      <c r="I93" s="16">
        <f t="shared" si="18"/>
        <v>635.23322280000002</v>
      </c>
    </row>
    <row r="94" spans="1:9" x14ac:dyDescent="0.25">
      <c r="A94" s="14" t="s">
        <v>30</v>
      </c>
      <c r="B94" s="14">
        <v>1</v>
      </c>
      <c r="C94" s="14">
        <v>762</v>
      </c>
      <c r="D94" s="15">
        <v>0.8</v>
      </c>
      <c r="E94" s="14" t="s">
        <v>10</v>
      </c>
      <c r="F94" s="15">
        <f>D295</f>
        <v>0.15560000000000002</v>
      </c>
      <c r="G94" s="16">
        <f t="shared" si="2"/>
        <v>309.36822047999999</v>
      </c>
      <c r="H94" s="16">
        <f t="shared" si="17"/>
        <v>246.23767872000008</v>
      </c>
      <c r="I94" s="16">
        <f t="shared" si="18"/>
        <v>555.60589920000007</v>
      </c>
    </row>
    <row r="95" spans="1:9" x14ac:dyDescent="0.25">
      <c r="A95" s="14" t="s">
        <v>30</v>
      </c>
      <c r="B95" s="14">
        <v>1</v>
      </c>
      <c r="C95" s="14">
        <v>762</v>
      </c>
      <c r="D95" s="15">
        <v>0.9</v>
      </c>
      <c r="E95" s="14" t="s">
        <v>38</v>
      </c>
      <c r="F95" s="15">
        <f>D296</f>
        <v>0.1333</v>
      </c>
      <c r="G95" s="16">
        <f t="shared" si="2"/>
        <v>348.03924804000002</v>
      </c>
      <c r="H95" s="16">
        <f t="shared" si="17"/>
        <v>127.93932755999998</v>
      </c>
      <c r="I95" s="16">
        <f t="shared" si="18"/>
        <v>475.9785756</v>
      </c>
    </row>
    <row r="96" spans="1:9" x14ac:dyDescent="0.25">
      <c r="A96" s="14" t="s">
        <v>30</v>
      </c>
      <c r="B96" s="14">
        <v>2</v>
      </c>
      <c r="C96" s="14">
        <v>805</v>
      </c>
      <c r="D96" s="15">
        <v>0.5</v>
      </c>
      <c r="E96" s="14" t="s">
        <v>8</v>
      </c>
      <c r="F96" s="15">
        <f>D292</f>
        <v>0.2225</v>
      </c>
      <c r="G96" s="16">
        <f t="shared" si="2"/>
        <v>204.2662545</v>
      </c>
      <c r="H96" s="16">
        <f t="shared" si="17"/>
        <v>635.05492049999998</v>
      </c>
      <c r="I96" s="16">
        <f t="shared" si="18"/>
        <v>839.32117500000004</v>
      </c>
    </row>
    <row r="97" spans="1:9" x14ac:dyDescent="0.25">
      <c r="A97" s="14" t="s">
        <v>30</v>
      </c>
      <c r="B97" s="14">
        <v>2</v>
      </c>
      <c r="C97" s="14">
        <v>805</v>
      </c>
      <c r="D97" s="15">
        <v>0.6</v>
      </c>
      <c r="E97" s="14" t="s">
        <v>37</v>
      </c>
      <c r="F97" s="15">
        <f>D293</f>
        <v>0.20020000000000002</v>
      </c>
      <c r="G97" s="16">
        <f t="shared" si="2"/>
        <v>245.11950539999998</v>
      </c>
      <c r="H97" s="16">
        <f t="shared" ref="H97" si="21">I97-G97</f>
        <v>510.08094060000008</v>
      </c>
      <c r="I97" s="16">
        <f t="shared" ref="I97" si="22">C97*4.686*F97</f>
        <v>755.20044600000006</v>
      </c>
    </row>
    <row r="98" spans="1:9" x14ac:dyDescent="0.25">
      <c r="A98" s="14" t="s">
        <v>30</v>
      </c>
      <c r="B98" s="14">
        <v>2</v>
      </c>
      <c r="C98" s="14">
        <v>805</v>
      </c>
      <c r="D98" s="15">
        <v>0.7</v>
      </c>
      <c r="E98" s="14" t="s">
        <v>9</v>
      </c>
      <c r="F98" s="15">
        <f>D294</f>
        <v>0.1779</v>
      </c>
      <c r="G98" s="16">
        <f t="shared" si="2"/>
        <v>285.97275629999996</v>
      </c>
      <c r="H98" s="16">
        <f t="shared" si="17"/>
        <v>385.1069607</v>
      </c>
      <c r="I98" s="16">
        <f t="shared" si="18"/>
        <v>671.07971699999996</v>
      </c>
    </row>
    <row r="99" spans="1:9" x14ac:dyDescent="0.25">
      <c r="A99" s="14" t="s">
        <v>30</v>
      </c>
      <c r="B99" s="14">
        <v>2</v>
      </c>
      <c r="C99" s="14">
        <v>805</v>
      </c>
      <c r="D99" s="15">
        <v>0.8</v>
      </c>
      <c r="E99" s="14" t="s">
        <v>10</v>
      </c>
      <c r="F99" s="15">
        <f>D295</f>
        <v>0.15560000000000002</v>
      </c>
      <c r="G99" s="16">
        <f t="shared" si="2"/>
        <v>326.82600720000005</v>
      </c>
      <c r="H99" s="16">
        <f t="shared" si="17"/>
        <v>260.13298080000004</v>
      </c>
      <c r="I99" s="16">
        <f t="shared" si="18"/>
        <v>586.95898800000009</v>
      </c>
    </row>
    <row r="100" spans="1:9" x14ac:dyDescent="0.25">
      <c r="A100" s="14" t="s">
        <v>30</v>
      </c>
      <c r="B100" s="14">
        <v>2</v>
      </c>
      <c r="C100" s="14">
        <v>805</v>
      </c>
      <c r="D100" s="15">
        <v>0.9</v>
      </c>
      <c r="E100" s="14" t="s">
        <v>38</v>
      </c>
      <c r="F100" s="15">
        <f>D296</f>
        <v>0.1333</v>
      </c>
      <c r="G100" s="16">
        <f t="shared" si="2"/>
        <v>367.67925810000003</v>
      </c>
      <c r="H100" s="16">
        <f t="shared" si="17"/>
        <v>135.15900089999997</v>
      </c>
      <c r="I100" s="16">
        <f t="shared" si="18"/>
        <v>502.83825899999999</v>
      </c>
    </row>
    <row r="101" spans="1:9" x14ac:dyDescent="0.25">
      <c r="A101" s="14" t="s">
        <v>30</v>
      </c>
      <c r="B101" s="14">
        <v>3</v>
      </c>
      <c r="C101" s="14">
        <v>835</v>
      </c>
      <c r="D101" s="15">
        <v>0.5</v>
      </c>
      <c r="E101" s="14" t="s">
        <v>8</v>
      </c>
      <c r="F101" s="15">
        <f>D292</f>
        <v>0.2225</v>
      </c>
      <c r="G101" s="16">
        <f t="shared" si="2"/>
        <v>211.87866149999999</v>
      </c>
      <c r="H101" s="16">
        <f t="shared" si="17"/>
        <v>658.7215635</v>
      </c>
      <c r="I101" s="16">
        <f t="shared" si="18"/>
        <v>870.60022500000002</v>
      </c>
    </row>
    <row r="102" spans="1:9" x14ac:dyDescent="0.25">
      <c r="A102" s="14" t="s">
        <v>30</v>
      </c>
      <c r="B102" s="14">
        <v>3</v>
      </c>
      <c r="C102" s="14">
        <v>835</v>
      </c>
      <c r="D102" s="15">
        <v>0.6</v>
      </c>
      <c r="E102" s="14" t="s">
        <v>37</v>
      </c>
      <c r="F102" s="15">
        <f>D293</f>
        <v>0.20020000000000002</v>
      </c>
      <c r="G102" s="16">
        <f t="shared" si="2"/>
        <v>254.25439379999997</v>
      </c>
      <c r="H102" s="16">
        <f t="shared" ref="H102" si="23">I102-G102</f>
        <v>529.09016820000011</v>
      </c>
      <c r="I102" s="16">
        <f t="shared" ref="I102" si="24">C102*4.686*F102</f>
        <v>783.34456200000011</v>
      </c>
    </row>
    <row r="103" spans="1:9" x14ac:dyDescent="0.25">
      <c r="A103" s="14" t="s">
        <v>30</v>
      </c>
      <c r="B103" s="14">
        <v>3</v>
      </c>
      <c r="C103" s="14">
        <v>835</v>
      </c>
      <c r="D103" s="15">
        <v>0.7</v>
      </c>
      <c r="E103" s="14" t="s">
        <v>9</v>
      </c>
      <c r="F103" s="15">
        <f>D294</f>
        <v>0.1779</v>
      </c>
      <c r="G103" s="16">
        <f t="shared" si="2"/>
        <v>296.63012609999998</v>
      </c>
      <c r="H103" s="16">
        <f t="shared" si="17"/>
        <v>399.45877289999999</v>
      </c>
      <c r="I103" s="16">
        <f t="shared" si="18"/>
        <v>696.08889899999997</v>
      </c>
    </row>
    <row r="104" spans="1:9" x14ac:dyDescent="0.25">
      <c r="A104" s="14" t="s">
        <v>30</v>
      </c>
      <c r="B104" s="14">
        <v>3</v>
      </c>
      <c r="C104" s="14">
        <v>835</v>
      </c>
      <c r="D104" s="15">
        <v>0.8</v>
      </c>
      <c r="E104" s="14" t="s">
        <v>10</v>
      </c>
      <c r="F104" s="15">
        <f>D295</f>
        <v>0.15560000000000002</v>
      </c>
      <c r="G104" s="16">
        <f t="shared" si="2"/>
        <v>339.00585840000002</v>
      </c>
      <c r="H104" s="16">
        <f t="shared" si="17"/>
        <v>269.82737760000003</v>
      </c>
      <c r="I104" s="16">
        <f t="shared" si="18"/>
        <v>608.83323600000006</v>
      </c>
    </row>
    <row r="105" spans="1:9" x14ac:dyDescent="0.25">
      <c r="A105" s="14" t="s">
        <v>30</v>
      </c>
      <c r="B105" s="14">
        <v>3</v>
      </c>
      <c r="C105" s="14">
        <v>835</v>
      </c>
      <c r="D105" s="15">
        <v>0.9</v>
      </c>
      <c r="E105" s="14" t="s">
        <v>38</v>
      </c>
      <c r="F105" s="15">
        <f>D296</f>
        <v>0.1333</v>
      </c>
      <c r="G105" s="16">
        <f t="shared" si="2"/>
        <v>381.3815907</v>
      </c>
      <c r="H105" s="16">
        <f t="shared" si="17"/>
        <v>140.19598230000003</v>
      </c>
      <c r="I105" s="16">
        <f t="shared" si="18"/>
        <v>521.57757300000003</v>
      </c>
    </row>
    <row r="106" spans="1:9" x14ac:dyDescent="0.25">
      <c r="A106" s="14" t="s">
        <v>30</v>
      </c>
      <c r="B106" s="14" t="s">
        <v>23</v>
      </c>
      <c r="C106" s="14">
        <v>895</v>
      </c>
      <c r="D106" s="15">
        <v>0.5</v>
      </c>
      <c r="E106" s="14" t="s">
        <v>8</v>
      </c>
      <c r="F106" s="15">
        <f>D292</f>
        <v>0.2225</v>
      </c>
      <c r="G106" s="16">
        <f t="shared" si="2"/>
        <v>227.1034755</v>
      </c>
      <c r="H106" s="16">
        <f t="shared" si="17"/>
        <v>706.05484950000005</v>
      </c>
      <c r="I106" s="16">
        <f t="shared" si="18"/>
        <v>933.1583250000001</v>
      </c>
    </row>
    <row r="107" spans="1:9" x14ac:dyDescent="0.25">
      <c r="A107" s="14" t="s">
        <v>30</v>
      </c>
      <c r="B107" s="14" t="s">
        <v>24</v>
      </c>
      <c r="C107" s="14">
        <v>930</v>
      </c>
      <c r="D107" s="15">
        <v>0.6</v>
      </c>
      <c r="E107" s="14" t="s">
        <v>37</v>
      </c>
      <c r="F107" s="15">
        <f>D293</f>
        <v>0.20020000000000002</v>
      </c>
      <c r="G107" s="16">
        <f t="shared" si="2"/>
        <v>283.18154039999996</v>
      </c>
      <c r="H107" s="16">
        <f t="shared" ref="H107" si="25">I107-G107</f>
        <v>589.28605560000005</v>
      </c>
      <c r="I107" s="16">
        <f t="shared" ref="I107" si="26">C107*4.686*F107</f>
        <v>872.46759599999996</v>
      </c>
    </row>
    <row r="108" spans="1:9" x14ac:dyDescent="0.25">
      <c r="A108" s="14" t="s">
        <v>30</v>
      </c>
      <c r="B108" s="14" t="s">
        <v>23</v>
      </c>
      <c r="C108" s="14">
        <v>895</v>
      </c>
      <c r="D108" s="15">
        <v>0.7</v>
      </c>
      <c r="E108" s="14" t="s">
        <v>9</v>
      </c>
      <c r="F108" s="15">
        <f>D294</f>
        <v>0.1779</v>
      </c>
      <c r="G108" s="16">
        <f t="shared" si="2"/>
        <v>317.94486569999998</v>
      </c>
      <c r="H108" s="16">
        <f t="shared" si="17"/>
        <v>428.16239730000012</v>
      </c>
      <c r="I108" s="16">
        <f t="shared" si="18"/>
        <v>746.1072630000001</v>
      </c>
    </row>
    <row r="109" spans="1:9" x14ac:dyDescent="0.25">
      <c r="A109" s="14" t="s">
        <v>30</v>
      </c>
      <c r="B109" s="14" t="s">
        <v>23</v>
      </c>
      <c r="C109" s="14">
        <v>895</v>
      </c>
      <c r="D109" s="15">
        <v>0.8</v>
      </c>
      <c r="E109" s="14" t="s">
        <v>10</v>
      </c>
      <c r="F109" s="15">
        <f>D295</f>
        <v>0.15560000000000002</v>
      </c>
      <c r="G109" s="16">
        <f t="shared" si="2"/>
        <v>363.36556080000003</v>
      </c>
      <c r="H109" s="16">
        <f t="shared" si="17"/>
        <v>289.21617120000008</v>
      </c>
      <c r="I109" s="16">
        <f t="shared" si="18"/>
        <v>652.5817320000001</v>
      </c>
    </row>
    <row r="110" spans="1:9" x14ac:dyDescent="0.25">
      <c r="A110" s="14" t="s">
        <v>30</v>
      </c>
      <c r="B110" s="14" t="s">
        <v>24</v>
      </c>
      <c r="C110" s="14">
        <v>930</v>
      </c>
      <c r="D110" s="15">
        <v>0.9</v>
      </c>
      <c r="E110" s="14" t="s">
        <v>38</v>
      </c>
      <c r="F110" s="15">
        <f>D296</f>
        <v>0.1333</v>
      </c>
      <c r="G110" s="16">
        <f t="shared" si="2"/>
        <v>424.77231059999991</v>
      </c>
      <c r="H110" s="16">
        <f t="shared" si="17"/>
        <v>156.14642340000006</v>
      </c>
      <c r="I110" s="16">
        <f t="shared" si="18"/>
        <v>580.91873399999997</v>
      </c>
    </row>
    <row r="111" spans="1:9" x14ac:dyDescent="0.25">
      <c r="A111" s="14" t="s">
        <v>30</v>
      </c>
      <c r="B111" s="14" t="s">
        <v>24</v>
      </c>
      <c r="C111" s="14">
        <v>930</v>
      </c>
      <c r="D111" s="15">
        <v>0.5</v>
      </c>
      <c r="E111" s="14" t="s">
        <v>8</v>
      </c>
      <c r="F111" s="15">
        <f>D292</f>
        <v>0.2225</v>
      </c>
      <c r="G111" s="16">
        <f t="shared" si="2"/>
        <v>235.98461699999996</v>
      </c>
      <c r="H111" s="16">
        <f t="shared" si="17"/>
        <v>733.665933</v>
      </c>
      <c r="I111" s="16">
        <f t="shared" si="18"/>
        <v>969.65054999999995</v>
      </c>
    </row>
    <row r="112" spans="1:9" x14ac:dyDescent="0.25">
      <c r="A112" s="14" t="s">
        <v>30</v>
      </c>
      <c r="B112" s="14" t="s">
        <v>25</v>
      </c>
      <c r="C112" s="14">
        <v>977</v>
      </c>
      <c r="D112" s="15">
        <v>0.6</v>
      </c>
      <c r="E112" s="14" t="s">
        <v>37</v>
      </c>
      <c r="F112" s="15">
        <f>D293</f>
        <v>0.20020000000000002</v>
      </c>
      <c r="G112" s="16">
        <f t="shared" si="2"/>
        <v>297.49286555999998</v>
      </c>
      <c r="H112" s="16">
        <f t="shared" ref="H112" si="27">I112-G112</f>
        <v>619.06717884</v>
      </c>
      <c r="I112" s="16">
        <f t="shared" ref="I112" si="28">C112*4.686*F112</f>
        <v>916.56004440000004</v>
      </c>
    </row>
    <row r="113" spans="1:9" x14ac:dyDescent="0.25">
      <c r="A113" s="14" t="s">
        <v>30</v>
      </c>
      <c r="B113" s="14" t="s">
        <v>24</v>
      </c>
      <c r="C113" s="14">
        <v>930</v>
      </c>
      <c r="D113" s="15">
        <v>0.7</v>
      </c>
      <c r="E113" s="14" t="s">
        <v>9</v>
      </c>
      <c r="F113" s="15">
        <f>D294</f>
        <v>0.1779</v>
      </c>
      <c r="G113" s="16">
        <f t="shared" si="2"/>
        <v>330.37846379999991</v>
      </c>
      <c r="H113" s="16">
        <f t="shared" si="17"/>
        <v>444.90617820000006</v>
      </c>
      <c r="I113" s="16">
        <f t="shared" si="18"/>
        <v>775.28464199999996</v>
      </c>
    </row>
    <row r="114" spans="1:9" x14ac:dyDescent="0.25">
      <c r="A114" s="14" t="s">
        <v>30</v>
      </c>
      <c r="B114" s="14" t="s">
        <v>24</v>
      </c>
      <c r="C114" s="14">
        <v>930</v>
      </c>
      <c r="D114" s="15">
        <v>0.8</v>
      </c>
      <c r="E114" s="14" t="s">
        <v>10</v>
      </c>
      <c r="F114" s="15">
        <f>D295</f>
        <v>0.15560000000000002</v>
      </c>
      <c r="G114" s="16">
        <f t="shared" si="2"/>
        <v>377.57538719999997</v>
      </c>
      <c r="H114" s="16">
        <f t="shared" si="17"/>
        <v>300.5263008</v>
      </c>
      <c r="I114" s="16">
        <f t="shared" si="18"/>
        <v>678.10168799999997</v>
      </c>
    </row>
    <row r="115" spans="1:9" x14ac:dyDescent="0.25">
      <c r="A115" s="14" t="s">
        <v>30</v>
      </c>
      <c r="B115" s="14" t="s">
        <v>25</v>
      </c>
      <c r="C115" s="14">
        <v>977</v>
      </c>
      <c r="D115" s="15">
        <v>0.9</v>
      </c>
      <c r="E115" s="14" t="s">
        <v>38</v>
      </c>
      <c r="F115" s="15">
        <f>D296</f>
        <v>0.1333</v>
      </c>
      <c r="G115" s="16">
        <f t="shared" si="2"/>
        <v>446.23929833999995</v>
      </c>
      <c r="H115" s="16">
        <f t="shared" si="17"/>
        <v>164.03769426000002</v>
      </c>
      <c r="I115" s="16">
        <f t="shared" si="18"/>
        <v>610.27699259999997</v>
      </c>
    </row>
    <row r="116" spans="1:9" x14ac:dyDescent="0.25">
      <c r="A116" s="14" t="s">
        <v>30</v>
      </c>
      <c r="B116" s="14" t="s">
        <v>25</v>
      </c>
      <c r="C116" s="14">
        <v>977</v>
      </c>
      <c r="D116" s="15">
        <v>0.5</v>
      </c>
      <c r="E116" s="14" t="s">
        <v>8</v>
      </c>
      <c r="F116" s="15">
        <f>D292</f>
        <v>0.2225</v>
      </c>
      <c r="G116" s="16">
        <f t="shared" si="2"/>
        <v>247.91072129999998</v>
      </c>
      <c r="H116" s="16">
        <f t="shared" si="17"/>
        <v>770.74367369999993</v>
      </c>
      <c r="I116" s="16">
        <f t="shared" si="18"/>
        <v>1018.6543949999999</v>
      </c>
    </row>
    <row r="117" spans="1:9" x14ac:dyDescent="0.25">
      <c r="A117" s="14" t="s">
        <v>30</v>
      </c>
      <c r="B117" s="14" t="s">
        <v>39</v>
      </c>
      <c r="C117" s="14">
        <v>977</v>
      </c>
      <c r="D117" s="15">
        <v>0.6</v>
      </c>
      <c r="E117" s="14" t="s">
        <v>37</v>
      </c>
      <c r="F117" s="15">
        <f>D293</f>
        <v>0.20020000000000002</v>
      </c>
      <c r="G117" s="16">
        <f t="shared" si="2"/>
        <v>297.49286555999998</v>
      </c>
      <c r="H117" s="16">
        <f t="shared" ref="H117" si="29">I117-G117</f>
        <v>619.06717884</v>
      </c>
      <c r="I117" s="16">
        <f t="shared" ref="I117" si="30">C117*4.686*F117</f>
        <v>916.56004440000004</v>
      </c>
    </row>
    <row r="118" spans="1:9" x14ac:dyDescent="0.25">
      <c r="A118" s="14" t="s">
        <v>30</v>
      </c>
      <c r="B118" s="14" t="s">
        <v>25</v>
      </c>
      <c r="C118" s="14">
        <v>977</v>
      </c>
      <c r="D118" s="15">
        <v>0.7</v>
      </c>
      <c r="E118" s="14" t="s">
        <v>9</v>
      </c>
      <c r="F118" s="15">
        <f>D294</f>
        <v>0.1779</v>
      </c>
      <c r="G118" s="16">
        <f t="shared" si="2"/>
        <v>347.07500981999993</v>
      </c>
      <c r="H118" s="16">
        <f t="shared" si="17"/>
        <v>467.39068398000001</v>
      </c>
      <c r="I118" s="16">
        <f t="shared" si="18"/>
        <v>814.46569379999994</v>
      </c>
    </row>
    <row r="119" spans="1:9" x14ac:dyDescent="0.25">
      <c r="A119" s="14" t="s">
        <v>30</v>
      </c>
      <c r="B119" s="14" t="s">
        <v>25</v>
      </c>
      <c r="C119" s="14">
        <v>977</v>
      </c>
      <c r="D119" s="15">
        <v>0.8</v>
      </c>
      <c r="E119" s="14" t="s">
        <v>10</v>
      </c>
      <c r="F119" s="15">
        <f>D295</f>
        <v>0.15560000000000002</v>
      </c>
      <c r="G119" s="16">
        <f t="shared" si="2"/>
        <v>396.65715408</v>
      </c>
      <c r="H119" s="16">
        <f t="shared" si="17"/>
        <v>315.71418912000007</v>
      </c>
      <c r="I119" s="16">
        <f t="shared" si="18"/>
        <v>712.37134320000007</v>
      </c>
    </row>
    <row r="120" spans="1:9" x14ac:dyDescent="0.25">
      <c r="A120" s="14" t="s">
        <v>30</v>
      </c>
      <c r="B120" s="14" t="s">
        <v>39</v>
      </c>
      <c r="C120" s="14">
        <v>977</v>
      </c>
      <c r="D120" s="15">
        <v>0.9</v>
      </c>
      <c r="E120" s="14" t="s">
        <v>38</v>
      </c>
      <c r="F120" s="15">
        <f>D296</f>
        <v>0.1333</v>
      </c>
      <c r="G120" s="16">
        <f t="shared" si="2"/>
        <v>446.23929833999995</v>
      </c>
      <c r="H120" s="16">
        <f t="shared" si="17"/>
        <v>164.03769426000002</v>
      </c>
      <c r="I120" s="16">
        <f t="shared" si="18"/>
        <v>610.27699259999997</v>
      </c>
    </row>
    <row r="121" spans="1:9" x14ac:dyDescent="0.25">
      <c r="A121" s="14" t="s">
        <v>31</v>
      </c>
      <c r="B121" s="14">
        <v>1</v>
      </c>
      <c r="C121" s="14">
        <v>835</v>
      </c>
      <c r="D121" s="15">
        <v>0.5</v>
      </c>
      <c r="E121" s="14" t="s">
        <v>8</v>
      </c>
      <c r="F121" s="15">
        <f>D292</f>
        <v>0.2225</v>
      </c>
      <c r="G121" s="16">
        <f t="shared" si="2"/>
        <v>211.87866149999999</v>
      </c>
      <c r="H121" s="16">
        <f t="shared" si="17"/>
        <v>658.7215635</v>
      </c>
      <c r="I121" s="16">
        <f t="shared" si="18"/>
        <v>870.60022500000002</v>
      </c>
    </row>
    <row r="122" spans="1:9" x14ac:dyDescent="0.25">
      <c r="A122" s="14" t="s">
        <v>31</v>
      </c>
      <c r="B122" s="14">
        <v>1</v>
      </c>
      <c r="C122" s="14">
        <v>835</v>
      </c>
      <c r="D122" s="15">
        <v>0.6</v>
      </c>
      <c r="E122" s="14" t="s">
        <v>37</v>
      </c>
      <c r="F122" s="15">
        <f>D293</f>
        <v>0.20020000000000002</v>
      </c>
      <c r="G122" s="16">
        <f t="shared" si="2"/>
        <v>254.25439379999997</v>
      </c>
      <c r="H122" s="16">
        <f t="shared" ref="H122" si="31">I122-G122</f>
        <v>529.09016820000011</v>
      </c>
      <c r="I122" s="16">
        <f t="shared" ref="I122" si="32">C122*4.686*F122</f>
        <v>783.34456200000011</v>
      </c>
    </row>
    <row r="123" spans="1:9" x14ac:dyDescent="0.25">
      <c r="A123" s="14" t="s">
        <v>31</v>
      </c>
      <c r="B123" s="14">
        <v>1</v>
      </c>
      <c r="C123" s="14">
        <v>835</v>
      </c>
      <c r="D123" s="15">
        <v>0.7</v>
      </c>
      <c r="E123" s="14" t="s">
        <v>9</v>
      </c>
      <c r="F123" s="15">
        <f>D294</f>
        <v>0.1779</v>
      </c>
      <c r="G123" s="16">
        <f t="shared" si="2"/>
        <v>296.63012609999998</v>
      </c>
      <c r="H123" s="16">
        <f t="shared" si="17"/>
        <v>399.45877289999999</v>
      </c>
      <c r="I123" s="16">
        <f t="shared" si="18"/>
        <v>696.08889899999997</v>
      </c>
    </row>
    <row r="124" spans="1:9" x14ac:dyDescent="0.25">
      <c r="A124" s="14" t="s">
        <v>31</v>
      </c>
      <c r="B124" s="14">
        <v>1</v>
      </c>
      <c r="C124" s="14">
        <v>835</v>
      </c>
      <c r="D124" s="15">
        <v>0.8</v>
      </c>
      <c r="E124" s="14" t="s">
        <v>10</v>
      </c>
      <c r="F124" s="15">
        <f>D295</f>
        <v>0.15560000000000002</v>
      </c>
      <c r="G124" s="16">
        <f t="shared" si="2"/>
        <v>339.00585840000002</v>
      </c>
      <c r="H124" s="16">
        <f t="shared" si="17"/>
        <v>269.82737760000003</v>
      </c>
      <c r="I124" s="16">
        <f t="shared" si="18"/>
        <v>608.83323600000006</v>
      </c>
    </row>
    <row r="125" spans="1:9" x14ac:dyDescent="0.25">
      <c r="A125" s="14" t="s">
        <v>31</v>
      </c>
      <c r="B125" s="14">
        <v>1</v>
      </c>
      <c r="C125" s="14">
        <v>835</v>
      </c>
      <c r="D125" s="15">
        <v>0.9</v>
      </c>
      <c r="E125" s="14" t="s">
        <v>38</v>
      </c>
      <c r="F125" s="15">
        <f>D296</f>
        <v>0.1333</v>
      </c>
      <c r="G125" s="16">
        <f t="shared" si="2"/>
        <v>381.3815907</v>
      </c>
      <c r="H125" s="16">
        <f t="shared" si="17"/>
        <v>140.19598230000003</v>
      </c>
      <c r="I125" s="16">
        <f t="shared" si="18"/>
        <v>521.57757300000003</v>
      </c>
    </row>
    <row r="126" spans="1:9" x14ac:dyDescent="0.25">
      <c r="A126" s="14" t="s">
        <v>31</v>
      </c>
      <c r="B126" s="14" t="s">
        <v>23</v>
      </c>
      <c r="C126" s="14">
        <v>895</v>
      </c>
      <c r="D126" s="15">
        <v>0.5</v>
      </c>
      <c r="E126" s="14" t="s">
        <v>8</v>
      </c>
      <c r="F126" s="15">
        <f>D292</f>
        <v>0.2225</v>
      </c>
      <c r="G126" s="16">
        <f t="shared" si="2"/>
        <v>227.1034755</v>
      </c>
      <c r="H126" s="16">
        <f t="shared" si="17"/>
        <v>706.05484950000005</v>
      </c>
      <c r="I126" s="16">
        <f t="shared" si="18"/>
        <v>933.1583250000001</v>
      </c>
    </row>
    <row r="127" spans="1:9" x14ac:dyDescent="0.25">
      <c r="A127" s="14" t="s">
        <v>31</v>
      </c>
      <c r="B127" s="14" t="s">
        <v>23</v>
      </c>
      <c r="C127" s="14">
        <v>895</v>
      </c>
      <c r="D127" s="15">
        <v>0.6</v>
      </c>
      <c r="E127" s="14" t="s">
        <v>37</v>
      </c>
      <c r="F127" s="15">
        <f>D293</f>
        <v>0.20020000000000002</v>
      </c>
      <c r="G127" s="16">
        <f t="shared" si="2"/>
        <v>272.52417059999999</v>
      </c>
      <c r="H127" s="16">
        <f t="shared" ref="H127" si="33">I127-G127</f>
        <v>567.10862340000017</v>
      </c>
      <c r="I127" s="16">
        <f t="shared" ref="I127" si="34">C127*4.686*F127</f>
        <v>839.6327940000001</v>
      </c>
    </row>
    <row r="128" spans="1:9" x14ac:dyDescent="0.25">
      <c r="A128" s="14" t="s">
        <v>31</v>
      </c>
      <c r="B128" s="14" t="s">
        <v>23</v>
      </c>
      <c r="C128" s="14">
        <v>895</v>
      </c>
      <c r="D128" s="15">
        <v>0.7</v>
      </c>
      <c r="E128" s="14" t="s">
        <v>9</v>
      </c>
      <c r="F128" s="15">
        <f>D294</f>
        <v>0.1779</v>
      </c>
      <c r="G128" s="16">
        <f t="shared" ref="G128:G155" si="35">C128*4.686*0.1083*D128</f>
        <v>317.94486569999998</v>
      </c>
      <c r="H128" s="16">
        <f t="shared" si="17"/>
        <v>428.16239730000012</v>
      </c>
      <c r="I128" s="16">
        <f t="shared" si="18"/>
        <v>746.1072630000001</v>
      </c>
    </row>
    <row r="129" spans="1:9" x14ac:dyDescent="0.25">
      <c r="A129" s="14" t="s">
        <v>31</v>
      </c>
      <c r="B129" s="14" t="s">
        <v>23</v>
      </c>
      <c r="C129" s="14">
        <v>895</v>
      </c>
      <c r="D129" s="15">
        <v>0.8</v>
      </c>
      <c r="E129" s="14" t="s">
        <v>10</v>
      </c>
      <c r="F129" s="15">
        <f>D295</f>
        <v>0.15560000000000002</v>
      </c>
      <c r="G129" s="16">
        <f t="shared" si="35"/>
        <v>363.36556080000003</v>
      </c>
      <c r="H129" s="16">
        <f t="shared" si="17"/>
        <v>289.21617120000008</v>
      </c>
      <c r="I129" s="16">
        <f t="shared" si="18"/>
        <v>652.5817320000001</v>
      </c>
    </row>
    <row r="130" spans="1:9" x14ac:dyDescent="0.25">
      <c r="A130" s="14" t="s">
        <v>31</v>
      </c>
      <c r="B130" s="14" t="s">
        <v>23</v>
      </c>
      <c r="C130" s="14">
        <v>895</v>
      </c>
      <c r="D130" s="15">
        <v>0.9</v>
      </c>
      <c r="E130" s="14" t="s">
        <v>38</v>
      </c>
      <c r="F130" s="15">
        <f>D296</f>
        <v>0.1333</v>
      </c>
      <c r="G130" s="16">
        <f t="shared" si="35"/>
        <v>408.78625590000001</v>
      </c>
      <c r="H130" s="16">
        <f t="shared" si="17"/>
        <v>150.26994509999997</v>
      </c>
      <c r="I130" s="16">
        <f t="shared" si="18"/>
        <v>559.05620099999999</v>
      </c>
    </row>
    <row r="131" spans="1:9" x14ac:dyDescent="0.25">
      <c r="A131" s="14" t="s">
        <v>31</v>
      </c>
      <c r="B131" s="14" t="s">
        <v>24</v>
      </c>
      <c r="C131" s="14">
        <v>930</v>
      </c>
      <c r="D131" s="15">
        <v>0.5</v>
      </c>
      <c r="E131" s="14" t="s">
        <v>8</v>
      </c>
      <c r="F131" s="15">
        <f>D292</f>
        <v>0.2225</v>
      </c>
      <c r="G131" s="16">
        <f t="shared" si="35"/>
        <v>235.98461699999996</v>
      </c>
      <c r="H131" s="16">
        <f t="shared" si="17"/>
        <v>733.665933</v>
      </c>
      <c r="I131" s="16">
        <f t="shared" si="18"/>
        <v>969.65054999999995</v>
      </c>
    </row>
    <row r="132" spans="1:9" x14ac:dyDescent="0.25">
      <c r="A132" s="14" t="s">
        <v>31</v>
      </c>
      <c r="B132" s="14" t="s">
        <v>24</v>
      </c>
      <c r="C132" s="14">
        <v>930</v>
      </c>
      <c r="D132" s="15">
        <v>0.6</v>
      </c>
      <c r="E132" s="14" t="s">
        <v>37</v>
      </c>
      <c r="F132" s="15">
        <f>D293</f>
        <v>0.20020000000000002</v>
      </c>
      <c r="G132" s="16">
        <f t="shared" si="35"/>
        <v>283.18154039999996</v>
      </c>
      <c r="H132" s="16">
        <f t="shared" ref="H132" si="36">I132-G132</f>
        <v>589.28605560000005</v>
      </c>
      <c r="I132" s="16">
        <f t="shared" ref="I132" si="37">C132*4.686*F132</f>
        <v>872.46759599999996</v>
      </c>
    </row>
    <row r="133" spans="1:9" x14ac:dyDescent="0.25">
      <c r="A133" s="14" t="s">
        <v>31</v>
      </c>
      <c r="B133" s="14" t="s">
        <v>24</v>
      </c>
      <c r="C133" s="14">
        <v>930</v>
      </c>
      <c r="D133" s="15">
        <v>0.7</v>
      </c>
      <c r="E133" s="14" t="s">
        <v>9</v>
      </c>
      <c r="F133" s="15">
        <f>D294</f>
        <v>0.1779</v>
      </c>
      <c r="G133" s="16">
        <f t="shared" si="35"/>
        <v>330.37846379999991</v>
      </c>
      <c r="H133" s="16">
        <f t="shared" si="17"/>
        <v>444.90617820000006</v>
      </c>
      <c r="I133" s="16">
        <f t="shared" si="18"/>
        <v>775.28464199999996</v>
      </c>
    </row>
    <row r="134" spans="1:9" x14ac:dyDescent="0.25">
      <c r="A134" s="14" t="s">
        <v>31</v>
      </c>
      <c r="B134" s="14" t="s">
        <v>24</v>
      </c>
      <c r="C134" s="14">
        <v>930</v>
      </c>
      <c r="D134" s="15">
        <v>0.8</v>
      </c>
      <c r="E134" s="14" t="s">
        <v>10</v>
      </c>
      <c r="F134" s="15">
        <f>D295</f>
        <v>0.15560000000000002</v>
      </c>
      <c r="G134" s="16">
        <f t="shared" si="35"/>
        <v>377.57538719999997</v>
      </c>
      <c r="H134" s="16">
        <f t="shared" si="17"/>
        <v>300.5263008</v>
      </c>
      <c r="I134" s="16">
        <f t="shared" si="18"/>
        <v>678.10168799999997</v>
      </c>
    </row>
    <row r="135" spans="1:9" x14ac:dyDescent="0.25">
      <c r="A135" s="14" t="s">
        <v>31</v>
      </c>
      <c r="B135" s="14" t="s">
        <v>24</v>
      </c>
      <c r="C135" s="14">
        <v>930</v>
      </c>
      <c r="D135" s="15">
        <v>0.9</v>
      </c>
      <c r="E135" s="14" t="s">
        <v>38</v>
      </c>
      <c r="F135" s="15">
        <f>D296</f>
        <v>0.1333</v>
      </c>
      <c r="G135" s="16">
        <f t="shared" si="35"/>
        <v>424.77231059999991</v>
      </c>
      <c r="H135" s="16">
        <f t="shared" si="17"/>
        <v>156.14642340000006</v>
      </c>
      <c r="I135" s="16">
        <f t="shared" si="18"/>
        <v>580.91873399999997</v>
      </c>
    </row>
    <row r="136" spans="1:9" x14ac:dyDescent="0.25">
      <c r="A136" s="14" t="s">
        <v>31</v>
      </c>
      <c r="B136" s="14" t="s">
        <v>25</v>
      </c>
      <c r="C136" s="14">
        <v>977</v>
      </c>
      <c r="D136" s="15">
        <v>0.5</v>
      </c>
      <c r="E136" s="14" t="s">
        <v>8</v>
      </c>
      <c r="F136" s="15">
        <f>D292</f>
        <v>0.2225</v>
      </c>
      <c r="G136" s="16">
        <f t="shared" si="35"/>
        <v>247.91072129999998</v>
      </c>
      <c r="H136" s="16">
        <f t="shared" si="17"/>
        <v>770.74367369999993</v>
      </c>
      <c r="I136" s="16">
        <f t="shared" si="18"/>
        <v>1018.6543949999999</v>
      </c>
    </row>
    <row r="137" spans="1:9" x14ac:dyDescent="0.25">
      <c r="A137" s="14" t="s">
        <v>31</v>
      </c>
      <c r="B137" s="14" t="s">
        <v>25</v>
      </c>
      <c r="C137" s="14">
        <v>977</v>
      </c>
      <c r="D137" s="15">
        <v>0.6</v>
      </c>
      <c r="E137" s="14" t="s">
        <v>37</v>
      </c>
      <c r="F137" s="15">
        <f>D293</f>
        <v>0.20020000000000002</v>
      </c>
      <c r="G137" s="16">
        <f t="shared" si="35"/>
        <v>297.49286555999998</v>
      </c>
      <c r="H137" s="16">
        <f t="shared" ref="H137" si="38">I137-G137</f>
        <v>619.06717884</v>
      </c>
      <c r="I137" s="16">
        <f t="shared" ref="I137" si="39">C137*4.686*F137</f>
        <v>916.56004440000004</v>
      </c>
    </row>
    <row r="138" spans="1:9" x14ac:dyDescent="0.25">
      <c r="A138" s="14" t="s">
        <v>31</v>
      </c>
      <c r="B138" s="14" t="s">
        <v>25</v>
      </c>
      <c r="C138" s="14">
        <v>977</v>
      </c>
      <c r="D138" s="15">
        <v>0.7</v>
      </c>
      <c r="E138" s="14" t="s">
        <v>9</v>
      </c>
      <c r="F138" s="15">
        <f>D294</f>
        <v>0.1779</v>
      </c>
      <c r="G138" s="16">
        <f t="shared" si="35"/>
        <v>347.07500981999993</v>
      </c>
      <c r="H138" s="16">
        <f t="shared" si="17"/>
        <v>467.39068398000001</v>
      </c>
      <c r="I138" s="16">
        <f t="shared" si="18"/>
        <v>814.46569379999994</v>
      </c>
    </row>
    <row r="139" spans="1:9" x14ac:dyDescent="0.25">
      <c r="A139" s="14" t="s">
        <v>31</v>
      </c>
      <c r="B139" s="14" t="s">
        <v>25</v>
      </c>
      <c r="C139" s="14">
        <v>977</v>
      </c>
      <c r="D139" s="15">
        <v>0.8</v>
      </c>
      <c r="E139" s="14" t="s">
        <v>10</v>
      </c>
      <c r="F139" s="15">
        <f>D295</f>
        <v>0.15560000000000002</v>
      </c>
      <c r="G139" s="16">
        <f t="shared" si="35"/>
        <v>396.65715408</v>
      </c>
      <c r="H139" s="16">
        <f t="shared" si="17"/>
        <v>315.71418912000007</v>
      </c>
      <c r="I139" s="16">
        <f t="shared" si="18"/>
        <v>712.37134320000007</v>
      </c>
    </row>
    <row r="140" spans="1:9" x14ac:dyDescent="0.25">
      <c r="A140" s="25" t="s">
        <v>31</v>
      </c>
      <c r="B140" s="25" t="s">
        <v>25</v>
      </c>
      <c r="C140" s="14">
        <v>977</v>
      </c>
      <c r="D140" s="26">
        <v>0.9</v>
      </c>
      <c r="E140" s="25" t="s">
        <v>38</v>
      </c>
      <c r="F140" s="26">
        <f>D296</f>
        <v>0.1333</v>
      </c>
      <c r="G140" s="23">
        <f t="shared" si="35"/>
        <v>446.23929833999995</v>
      </c>
      <c r="H140" s="23">
        <f t="shared" si="17"/>
        <v>164.03769426000002</v>
      </c>
      <c r="I140" s="23">
        <f t="shared" si="18"/>
        <v>610.27699259999997</v>
      </c>
    </row>
    <row r="141" spans="1:9" x14ac:dyDescent="0.25">
      <c r="A141" s="25" t="s">
        <v>31</v>
      </c>
      <c r="B141" s="25" t="s">
        <v>26</v>
      </c>
      <c r="C141" s="25">
        <v>977</v>
      </c>
      <c r="D141" s="15">
        <v>0.5</v>
      </c>
      <c r="E141" s="14" t="s">
        <v>8</v>
      </c>
      <c r="F141" s="15">
        <f>D292</f>
        <v>0.2225</v>
      </c>
      <c r="G141" s="16">
        <f t="shared" si="35"/>
        <v>247.91072129999998</v>
      </c>
      <c r="H141" s="16">
        <f>I141-G141</f>
        <v>770.74367369999993</v>
      </c>
      <c r="I141" s="16">
        <f>C141*4.686*F141</f>
        <v>1018.6543949999999</v>
      </c>
    </row>
    <row r="142" spans="1:9" x14ac:dyDescent="0.25">
      <c r="A142" s="25" t="s">
        <v>31</v>
      </c>
      <c r="B142" s="25" t="s">
        <v>26</v>
      </c>
      <c r="C142" s="25">
        <v>977</v>
      </c>
      <c r="D142" s="15">
        <v>0.6</v>
      </c>
      <c r="E142" s="14" t="s">
        <v>37</v>
      </c>
      <c r="F142" s="15">
        <f>D293</f>
        <v>0.20020000000000002</v>
      </c>
      <c r="G142" s="16">
        <f t="shared" si="35"/>
        <v>297.49286555999998</v>
      </c>
      <c r="H142" s="16">
        <f>I142-G142</f>
        <v>619.06717884</v>
      </c>
      <c r="I142" s="16">
        <f>C142*4.686*F142</f>
        <v>916.56004440000004</v>
      </c>
    </row>
    <row r="143" spans="1:9" x14ac:dyDescent="0.25">
      <c r="A143" s="25" t="s">
        <v>31</v>
      </c>
      <c r="B143" s="25" t="s">
        <v>26</v>
      </c>
      <c r="C143" s="25">
        <v>977</v>
      </c>
      <c r="D143" s="15">
        <v>0.7</v>
      </c>
      <c r="E143" s="14" t="s">
        <v>9</v>
      </c>
      <c r="F143" s="15">
        <f>D294</f>
        <v>0.1779</v>
      </c>
      <c r="G143" s="16">
        <f t="shared" si="35"/>
        <v>347.07500981999993</v>
      </c>
      <c r="H143" s="16">
        <f t="shared" si="17"/>
        <v>467.39068398000001</v>
      </c>
      <c r="I143" s="16">
        <f t="shared" si="18"/>
        <v>814.46569379999994</v>
      </c>
    </row>
    <row r="144" spans="1:9" x14ac:dyDescent="0.25">
      <c r="A144" s="25" t="s">
        <v>31</v>
      </c>
      <c r="B144" s="25" t="s">
        <v>26</v>
      </c>
      <c r="C144" s="25">
        <v>977</v>
      </c>
      <c r="D144" s="15">
        <v>0.8</v>
      </c>
      <c r="E144" s="14" t="s">
        <v>10</v>
      </c>
      <c r="F144" s="15">
        <f>D295</f>
        <v>0.15560000000000002</v>
      </c>
      <c r="G144" s="16">
        <f t="shared" si="35"/>
        <v>396.65715408</v>
      </c>
      <c r="H144" s="16">
        <f t="shared" si="17"/>
        <v>315.71418912000007</v>
      </c>
      <c r="I144" s="16">
        <f t="shared" si="18"/>
        <v>712.37134320000007</v>
      </c>
    </row>
    <row r="145" spans="1:9" x14ac:dyDescent="0.25">
      <c r="A145" s="25" t="s">
        <v>31</v>
      </c>
      <c r="B145" s="25" t="s">
        <v>26</v>
      </c>
      <c r="C145" s="25">
        <v>977</v>
      </c>
      <c r="D145" s="26">
        <v>0.9</v>
      </c>
      <c r="E145" s="25" t="s">
        <v>38</v>
      </c>
      <c r="F145" s="26">
        <f>D296</f>
        <v>0.1333</v>
      </c>
      <c r="G145" s="23">
        <f t="shared" si="35"/>
        <v>446.23929833999995</v>
      </c>
      <c r="H145" s="23">
        <f t="shared" si="17"/>
        <v>164.03769426000002</v>
      </c>
      <c r="I145" s="23">
        <f t="shared" si="18"/>
        <v>610.27699259999997</v>
      </c>
    </row>
    <row r="146" spans="1:9" x14ac:dyDescent="0.25">
      <c r="A146" s="14" t="s">
        <v>31</v>
      </c>
      <c r="B146" s="14" t="s">
        <v>27</v>
      </c>
      <c r="C146" s="14">
        <v>1018</v>
      </c>
      <c r="D146" s="15">
        <v>0.5</v>
      </c>
      <c r="E146" s="14" t="s">
        <v>8</v>
      </c>
      <c r="F146" s="15">
        <f>D292</f>
        <v>0.2225</v>
      </c>
      <c r="G146" s="16">
        <f t="shared" si="35"/>
        <v>258.31434419999999</v>
      </c>
      <c r="H146" s="16">
        <f t="shared" si="17"/>
        <v>803.08808580000004</v>
      </c>
      <c r="I146" s="16">
        <f t="shared" si="18"/>
        <v>1061.4024300000001</v>
      </c>
    </row>
    <row r="147" spans="1:9" x14ac:dyDescent="0.25">
      <c r="A147" s="14" t="s">
        <v>31</v>
      </c>
      <c r="B147" s="14" t="s">
        <v>27</v>
      </c>
      <c r="C147" s="14">
        <v>1018</v>
      </c>
      <c r="D147" s="15">
        <v>0.6</v>
      </c>
      <c r="E147" s="14" t="s">
        <v>37</v>
      </c>
      <c r="F147" s="15">
        <f>D293</f>
        <v>0.20020000000000002</v>
      </c>
      <c r="G147" s="16">
        <f t="shared" si="35"/>
        <v>309.97721303999998</v>
      </c>
      <c r="H147" s="16">
        <f t="shared" ref="H147" si="40">I147-G147</f>
        <v>645.04645656000002</v>
      </c>
      <c r="I147" s="16">
        <f t="shared" ref="I147" si="41">C147*4.686*F147</f>
        <v>955.02366960000006</v>
      </c>
    </row>
    <row r="148" spans="1:9" x14ac:dyDescent="0.25">
      <c r="A148" s="14" t="s">
        <v>31</v>
      </c>
      <c r="B148" s="14" t="s">
        <v>27</v>
      </c>
      <c r="C148" s="14">
        <v>1018</v>
      </c>
      <c r="D148" s="15">
        <v>0.7</v>
      </c>
      <c r="E148" s="14" t="s">
        <v>9</v>
      </c>
      <c r="F148" s="15">
        <f>D294</f>
        <v>0.1779</v>
      </c>
      <c r="G148" s="16">
        <f t="shared" si="35"/>
        <v>361.64008187999997</v>
      </c>
      <c r="H148" s="16">
        <f t="shared" si="17"/>
        <v>487.00482732000006</v>
      </c>
      <c r="I148" s="16">
        <f t="shared" si="18"/>
        <v>848.64490920000003</v>
      </c>
    </row>
    <row r="149" spans="1:9" x14ac:dyDescent="0.25">
      <c r="A149" s="14" t="s">
        <v>31</v>
      </c>
      <c r="B149" s="14" t="s">
        <v>27</v>
      </c>
      <c r="C149" s="14">
        <v>1018</v>
      </c>
      <c r="D149" s="15">
        <v>0.8</v>
      </c>
      <c r="E149" s="14" t="s">
        <v>10</v>
      </c>
      <c r="F149" s="15">
        <f>D295</f>
        <v>0.15560000000000002</v>
      </c>
      <c r="G149" s="16">
        <f t="shared" si="35"/>
        <v>413.30295072000001</v>
      </c>
      <c r="H149" s="16">
        <f t="shared" si="17"/>
        <v>328.9631980800001</v>
      </c>
      <c r="I149" s="16">
        <f t="shared" si="18"/>
        <v>742.26614880000011</v>
      </c>
    </row>
    <row r="150" spans="1:9" x14ac:dyDescent="0.25">
      <c r="A150" s="14" t="s">
        <v>31</v>
      </c>
      <c r="B150" s="14" t="s">
        <v>27</v>
      </c>
      <c r="C150" s="14">
        <v>1018</v>
      </c>
      <c r="D150" s="15">
        <v>0.9</v>
      </c>
      <c r="E150" s="14" t="s">
        <v>38</v>
      </c>
      <c r="F150" s="15">
        <f>D296</f>
        <v>0.1333</v>
      </c>
      <c r="G150" s="16">
        <f t="shared" si="35"/>
        <v>464.96581956</v>
      </c>
      <c r="H150" s="16">
        <f t="shared" si="17"/>
        <v>170.92156883999996</v>
      </c>
      <c r="I150" s="16">
        <f t="shared" si="18"/>
        <v>635.88738839999996</v>
      </c>
    </row>
    <row r="151" spans="1:9" x14ac:dyDescent="0.25">
      <c r="A151" s="14" t="s">
        <v>31</v>
      </c>
      <c r="B151" s="14" t="s">
        <v>28</v>
      </c>
      <c r="C151" s="14">
        <v>1072</v>
      </c>
      <c r="D151" s="15">
        <v>0.5</v>
      </c>
      <c r="E151" s="14" t="s">
        <v>8</v>
      </c>
      <c r="F151" s="15">
        <f>D292</f>
        <v>0.2225</v>
      </c>
      <c r="G151" s="16">
        <f t="shared" si="35"/>
        <v>272.01667679999997</v>
      </c>
      <c r="H151" s="23">
        <f t="shared" si="17"/>
        <v>845.68804320000004</v>
      </c>
      <c r="I151" s="16">
        <f t="shared" si="18"/>
        <v>1117.70472</v>
      </c>
    </row>
    <row r="152" spans="1:9" x14ac:dyDescent="0.25">
      <c r="A152" s="14" t="s">
        <v>31</v>
      </c>
      <c r="B152" s="14" t="s">
        <v>28</v>
      </c>
      <c r="C152" s="14">
        <v>1072</v>
      </c>
      <c r="D152" s="15">
        <v>0.6</v>
      </c>
      <c r="E152" s="14" t="s">
        <v>37</v>
      </c>
      <c r="F152" s="15">
        <f>D293</f>
        <v>0.20020000000000002</v>
      </c>
      <c r="G152" s="16">
        <f t="shared" si="35"/>
        <v>326.42001215999994</v>
      </c>
      <c r="H152" s="23"/>
      <c r="I152" s="16"/>
    </row>
    <row r="153" spans="1:9" x14ac:dyDescent="0.25">
      <c r="A153" s="14" t="s">
        <v>31</v>
      </c>
      <c r="B153" s="14" t="s">
        <v>28</v>
      </c>
      <c r="C153" s="14">
        <v>1072</v>
      </c>
      <c r="D153" s="15">
        <v>0.7</v>
      </c>
      <c r="E153" s="14" t="s">
        <v>9</v>
      </c>
      <c r="F153" s="15">
        <f>D294</f>
        <v>0.1779</v>
      </c>
      <c r="G153" s="16">
        <f t="shared" si="35"/>
        <v>380.82334751999991</v>
      </c>
      <c r="H153" s="16">
        <f t="shared" si="17"/>
        <v>512.83808928000008</v>
      </c>
      <c r="I153" s="16">
        <f t="shared" si="18"/>
        <v>893.66143679999993</v>
      </c>
    </row>
    <row r="154" spans="1:9" x14ac:dyDescent="0.25">
      <c r="A154" s="14" t="s">
        <v>31</v>
      </c>
      <c r="B154" s="14" t="s">
        <v>28</v>
      </c>
      <c r="C154" s="14">
        <v>1072</v>
      </c>
      <c r="D154" s="15">
        <v>0.8</v>
      </c>
      <c r="E154" s="14" t="s">
        <v>10</v>
      </c>
      <c r="F154" s="15">
        <f>D295</f>
        <v>0.15560000000000002</v>
      </c>
      <c r="G154" s="16">
        <f t="shared" si="35"/>
        <v>435.22668288</v>
      </c>
      <c r="H154" s="16">
        <f t="shared" si="17"/>
        <v>346.4131123200001</v>
      </c>
      <c r="I154" s="16">
        <f t="shared" si="18"/>
        <v>781.63979520000009</v>
      </c>
    </row>
    <row r="155" spans="1:9" x14ac:dyDescent="0.25">
      <c r="A155" s="14" t="s">
        <v>31</v>
      </c>
      <c r="B155" s="14" t="s">
        <v>28</v>
      </c>
      <c r="C155" s="14">
        <v>1072</v>
      </c>
      <c r="D155" s="15">
        <v>0.9</v>
      </c>
      <c r="E155" s="14" t="s">
        <v>38</v>
      </c>
      <c r="F155" s="15">
        <f>D296</f>
        <v>0.1333</v>
      </c>
      <c r="G155" s="16">
        <f t="shared" si="35"/>
        <v>489.63001823999997</v>
      </c>
      <c r="H155" s="16">
        <f t="shared" ref="H155" si="42">I155-G155</f>
        <v>179.98813536000006</v>
      </c>
      <c r="I155" s="16">
        <f t="shared" ref="I155" si="43">C155*4.686*F155</f>
        <v>669.61815360000003</v>
      </c>
    </row>
    <row r="156" spans="1:9" ht="15" customHeight="1" x14ac:dyDescent="0.25">
      <c r="A156" s="30" t="s">
        <v>32</v>
      </c>
      <c r="B156" s="14">
        <v>1</v>
      </c>
      <c r="C156" s="14">
        <v>390</v>
      </c>
      <c r="D156" s="15">
        <v>0.5</v>
      </c>
      <c r="E156" s="14" t="s">
        <v>8</v>
      </c>
      <c r="F156" s="15">
        <f>D292</f>
        <v>0.2225</v>
      </c>
      <c r="G156" s="16">
        <f t="shared" ref="G156:G268" si="44">C156*4.686*0.1083*D156</f>
        <v>98.961290999999989</v>
      </c>
      <c r="H156" s="16">
        <f t="shared" ref="H156:H268" si="45">I156-G156</f>
        <v>307.66635900000006</v>
      </c>
      <c r="I156" s="16">
        <f t="shared" ref="I156:I268" si="46">C156*4.686*F156</f>
        <v>406.62765000000002</v>
      </c>
    </row>
    <row r="157" spans="1:9" ht="15" customHeight="1" x14ac:dyDescent="0.25">
      <c r="A157" s="30"/>
      <c r="B157" s="14">
        <v>1</v>
      </c>
      <c r="C157" s="14">
        <v>395</v>
      </c>
      <c r="D157" s="15">
        <v>0.6</v>
      </c>
      <c r="E157" s="14" t="s">
        <v>37</v>
      </c>
      <c r="F157" s="15">
        <f>D293</f>
        <v>0.20020000000000002</v>
      </c>
      <c r="G157" s="16">
        <f t="shared" si="44"/>
        <v>120.27603059999998</v>
      </c>
      <c r="H157" s="16">
        <f t="shared" ref="H157" si="47">I157-G157</f>
        <v>250.28816340000006</v>
      </c>
      <c r="I157" s="16">
        <f t="shared" ref="I157" si="48">C157*4.686*F157</f>
        <v>370.56419400000004</v>
      </c>
    </row>
    <row r="158" spans="1:9" x14ac:dyDescent="0.25">
      <c r="A158" s="30"/>
      <c r="B158" s="14">
        <v>1</v>
      </c>
      <c r="C158" s="14">
        <v>395</v>
      </c>
      <c r="D158" s="15">
        <v>0.7</v>
      </c>
      <c r="E158" s="14" t="s">
        <v>9</v>
      </c>
      <c r="F158" s="15">
        <f>D294</f>
        <v>0.1779</v>
      </c>
      <c r="G158" s="16">
        <f t="shared" si="44"/>
        <v>140.32203569999999</v>
      </c>
      <c r="H158" s="16">
        <f t="shared" si="45"/>
        <v>188.96552730000005</v>
      </c>
      <c r="I158" s="16">
        <f t="shared" si="46"/>
        <v>329.28756300000003</v>
      </c>
    </row>
    <row r="159" spans="1:9" x14ac:dyDescent="0.25">
      <c r="A159" s="30"/>
      <c r="B159" s="14">
        <v>1</v>
      </c>
      <c r="C159" s="14">
        <v>395</v>
      </c>
      <c r="D159" s="15">
        <v>0.8</v>
      </c>
      <c r="E159" s="14" t="s">
        <v>10</v>
      </c>
      <c r="F159" s="15">
        <f>D295</f>
        <v>0.15560000000000002</v>
      </c>
      <c r="G159" s="16">
        <f t="shared" si="44"/>
        <v>160.36804080000002</v>
      </c>
      <c r="H159" s="16">
        <f t="shared" si="45"/>
        <v>127.64289120000001</v>
      </c>
      <c r="I159" s="16">
        <f t="shared" si="46"/>
        <v>288.01093200000003</v>
      </c>
    </row>
    <row r="160" spans="1:9" x14ac:dyDescent="0.25">
      <c r="A160" s="30"/>
      <c r="B160" s="14">
        <v>1</v>
      </c>
      <c r="C160" s="14">
        <v>395</v>
      </c>
      <c r="D160" s="15">
        <v>0.9</v>
      </c>
      <c r="E160" s="14" t="s">
        <v>38</v>
      </c>
      <c r="F160" s="15">
        <f>D296</f>
        <v>0.1333</v>
      </c>
      <c r="G160" s="16">
        <f t="shared" ref="G160" si="49">C160*4.686*0.1083*D160</f>
        <v>180.41404589999999</v>
      </c>
      <c r="H160" s="16">
        <f t="shared" ref="H160" si="50">I160-G160</f>
        <v>66.320255100000026</v>
      </c>
      <c r="I160" s="16">
        <f t="shared" ref="I160" si="51">C160*4.686*F160</f>
        <v>246.73430100000002</v>
      </c>
    </row>
    <row r="161" spans="1:9" x14ac:dyDescent="0.25">
      <c r="A161" s="30"/>
      <c r="B161" s="14">
        <v>2</v>
      </c>
      <c r="C161" s="14">
        <v>446</v>
      </c>
      <c r="D161" s="15">
        <v>0.5</v>
      </c>
      <c r="E161" s="14" t="s">
        <v>8</v>
      </c>
      <c r="F161" s="15">
        <f>D292</f>
        <v>0.2225</v>
      </c>
      <c r="G161" s="16">
        <f t="shared" si="44"/>
        <v>113.1711174</v>
      </c>
      <c r="H161" s="16">
        <f t="shared" si="45"/>
        <v>351.84409260000001</v>
      </c>
      <c r="I161" s="16">
        <f t="shared" si="46"/>
        <v>465.01521000000002</v>
      </c>
    </row>
    <row r="162" spans="1:9" x14ac:dyDescent="0.25">
      <c r="A162" s="30"/>
      <c r="B162" s="14">
        <v>2</v>
      </c>
      <c r="C162" s="14">
        <v>446</v>
      </c>
      <c r="D162" s="15">
        <v>0.6</v>
      </c>
      <c r="E162" s="14" t="s">
        <v>37</v>
      </c>
      <c r="F162" s="15">
        <f>D293</f>
        <v>0.20020000000000002</v>
      </c>
      <c r="G162" s="16">
        <f t="shared" si="44"/>
        <v>135.80534087999999</v>
      </c>
      <c r="H162" s="16">
        <f t="shared" si="45"/>
        <v>282.60385032000011</v>
      </c>
      <c r="I162" s="16">
        <f t="shared" si="46"/>
        <v>418.40919120000007</v>
      </c>
    </row>
    <row r="163" spans="1:9" x14ac:dyDescent="0.25">
      <c r="A163" s="30"/>
      <c r="B163" s="14">
        <v>2</v>
      </c>
      <c r="C163" s="14">
        <v>446</v>
      </c>
      <c r="D163" s="15">
        <v>0.7</v>
      </c>
      <c r="E163" s="14" t="s">
        <v>9</v>
      </c>
      <c r="F163" s="15">
        <f>D294</f>
        <v>0.1779</v>
      </c>
      <c r="G163" s="16">
        <f t="shared" si="44"/>
        <v>158.43956435999999</v>
      </c>
      <c r="H163" s="16">
        <f t="shared" si="45"/>
        <v>213.36360804000006</v>
      </c>
      <c r="I163" s="16">
        <f t="shared" si="46"/>
        <v>371.80317240000005</v>
      </c>
    </row>
    <row r="164" spans="1:9" x14ac:dyDescent="0.25">
      <c r="A164" s="30"/>
      <c r="B164" s="14">
        <v>2</v>
      </c>
      <c r="C164" s="14">
        <v>446</v>
      </c>
      <c r="D164" s="15">
        <v>0.8</v>
      </c>
      <c r="E164" s="14" t="s">
        <v>10</v>
      </c>
      <c r="F164" s="15">
        <f>D295</f>
        <v>0.15560000000000002</v>
      </c>
      <c r="G164" s="16">
        <f t="shared" si="44"/>
        <v>181.07378784000002</v>
      </c>
      <c r="H164" s="16">
        <f t="shared" si="45"/>
        <v>144.12336576000001</v>
      </c>
      <c r="I164" s="16">
        <f t="shared" si="46"/>
        <v>325.19715360000004</v>
      </c>
    </row>
    <row r="165" spans="1:9" x14ac:dyDescent="0.25">
      <c r="A165" s="30"/>
      <c r="B165" s="14">
        <v>2</v>
      </c>
      <c r="C165" s="14">
        <v>446</v>
      </c>
      <c r="D165" s="15">
        <v>0.9</v>
      </c>
      <c r="E165" s="14" t="s">
        <v>38</v>
      </c>
      <c r="F165" s="15">
        <f>D296</f>
        <v>0.1333</v>
      </c>
      <c r="G165" s="16">
        <f t="shared" si="44"/>
        <v>203.70801132</v>
      </c>
      <c r="H165" s="16">
        <f t="shared" si="45"/>
        <v>74.883123480000023</v>
      </c>
      <c r="I165" s="16">
        <f t="shared" si="46"/>
        <v>278.59113480000002</v>
      </c>
    </row>
    <row r="166" spans="1:9" x14ac:dyDescent="0.25">
      <c r="A166" s="30"/>
      <c r="B166" s="14">
        <v>3</v>
      </c>
      <c r="C166" s="14">
        <v>453</v>
      </c>
      <c r="D166" s="15">
        <v>0.5</v>
      </c>
      <c r="E166" s="14" t="s">
        <v>8</v>
      </c>
      <c r="F166" s="15">
        <f>D292</f>
        <v>0.2225</v>
      </c>
      <c r="G166" s="16">
        <f t="shared" si="44"/>
        <v>114.94734569999999</v>
      </c>
      <c r="H166" s="16">
        <f t="shared" si="45"/>
        <v>357.36630930000001</v>
      </c>
      <c r="I166" s="16">
        <f t="shared" si="46"/>
        <v>472.31365499999998</v>
      </c>
    </row>
    <row r="167" spans="1:9" x14ac:dyDescent="0.25">
      <c r="A167" s="30"/>
      <c r="B167" s="14">
        <v>3</v>
      </c>
      <c r="C167" s="14">
        <v>453</v>
      </c>
      <c r="D167" s="15">
        <v>0.6</v>
      </c>
      <c r="E167" s="14" t="s">
        <v>37</v>
      </c>
      <c r="F167" s="15">
        <f>D293</f>
        <v>0.20020000000000002</v>
      </c>
      <c r="G167" s="16">
        <f t="shared" si="44"/>
        <v>137.93681483999998</v>
      </c>
      <c r="H167" s="16">
        <f t="shared" si="45"/>
        <v>287.03933675999997</v>
      </c>
      <c r="I167" s="16">
        <f t="shared" si="46"/>
        <v>424.97615159999998</v>
      </c>
    </row>
    <row r="168" spans="1:9" x14ac:dyDescent="0.25">
      <c r="A168" s="30"/>
      <c r="B168" s="14">
        <v>3</v>
      </c>
      <c r="C168" s="14">
        <v>453</v>
      </c>
      <c r="D168" s="15">
        <v>0.7</v>
      </c>
      <c r="E168" s="14" t="s">
        <v>9</v>
      </c>
      <c r="F168" s="15">
        <f>D294</f>
        <v>0.1779</v>
      </c>
      <c r="G168" s="16">
        <f t="shared" si="44"/>
        <v>160.92628397999997</v>
      </c>
      <c r="H168" s="16">
        <f t="shared" si="45"/>
        <v>216.71236422000001</v>
      </c>
      <c r="I168" s="16">
        <f t="shared" si="46"/>
        <v>377.63864819999998</v>
      </c>
    </row>
    <row r="169" spans="1:9" x14ac:dyDescent="0.25">
      <c r="A169" s="30"/>
      <c r="B169" s="14">
        <v>3</v>
      </c>
      <c r="C169" s="14">
        <v>453</v>
      </c>
      <c r="D169" s="15">
        <v>0.8</v>
      </c>
      <c r="E169" s="14" t="s">
        <v>10</v>
      </c>
      <c r="F169" s="15">
        <f>D295</f>
        <v>0.15560000000000002</v>
      </c>
      <c r="G169" s="16">
        <f t="shared" si="44"/>
        <v>183.91575311999998</v>
      </c>
      <c r="H169" s="16">
        <f t="shared" si="45"/>
        <v>146.38539168000005</v>
      </c>
      <c r="I169" s="16">
        <f t="shared" si="46"/>
        <v>330.30114480000003</v>
      </c>
    </row>
    <row r="170" spans="1:9" x14ac:dyDescent="0.25">
      <c r="A170" s="30"/>
      <c r="B170" s="14">
        <v>3</v>
      </c>
      <c r="C170" s="14">
        <v>453</v>
      </c>
      <c r="D170" s="15">
        <v>0.9</v>
      </c>
      <c r="E170" s="14" t="s">
        <v>38</v>
      </c>
      <c r="F170" s="15">
        <f>D296</f>
        <v>0.1333</v>
      </c>
      <c r="G170" s="16">
        <f t="shared" si="44"/>
        <v>206.90522225999999</v>
      </c>
      <c r="H170" s="16">
        <f t="shared" si="45"/>
        <v>76.058419139999984</v>
      </c>
      <c r="I170" s="16">
        <f t="shared" si="46"/>
        <v>282.96364139999997</v>
      </c>
    </row>
    <row r="171" spans="1:9" x14ac:dyDescent="0.25">
      <c r="A171" s="30"/>
      <c r="B171" s="14">
        <v>4</v>
      </c>
      <c r="C171" s="14">
        <v>466</v>
      </c>
      <c r="D171" s="15">
        <v>0.5</v>
      </c>
      <c r="E171" s="14" t="s">
        <v>8</v>
      </c>
      <c r="F171" s="15">
        <f>D292</f>
        <v>0.2225</v>
      </c>
      <c r="G171" s="16">
        <f t="shared" si="44"/>
        <v>118.24605539999999</v>
      </c>
      <c r="H171" s="16">
        <f t="shared" si="45"/>
        <v>367.62185460000001</v>
      </c>
      <c r="I171" s="16">
        <f t="shared" si="46"/>
        <v>485.86790999999999</v>
      </c>
    </row>
    <row r="172" spans="1:9" x14ac:dyDescent="0.25">
      <c r="A172" s="30"/>
      <c r="B172" s="14">
        <v>4</v>
      </c>
      <c r="C172" s="14">
        <v>466</v>
      </c>
      <c r="D172" s="15">
        <v>0.6</v>
      </c>
      <c r="E172" s="14" t="s">
        <v>37</v>
      </c>
      <c r="F172" s="15">
        <f>D293</f>
        <v>0.20020000000000002</v>
      </c>
      <c r="G172" s="16">
        <f t="shared" si="44"/>
        <v>141.89526647999998</v>
      </c>
      <c r="H172" s="16">
        <f t="shared" si="45"/>
        <v>295.27666872000003</v>
      </c>
      <c r="I172" s="16">
        <f t="shared" si="46"/>
        <v>437.17193520000001</v>
      </c>
    </row>
    <row r="173" spans="1:9" x14ac:dyDescent="0.25">
      <c r="A173" s="30"/>
      <c r="B173" s="14">
        <v>4</v>
      </c>
      <c r="C173" s="14">
        <v>466</v>
      </c>
      <c r="D173" s="15">
        <v>0.7</v>
      </c>
      <c r="E173" s="14" t="s">
        <v>9</v>
      </c>
      <c r="F173" s="15">
        <f>D294</f>
        <v>0.1779</v>
      </c>
      <c r="G173" s="16">
        <f t="shared" si="44"/>
        <v>165.54447755999996</v>
      </c>
      <c r="H173" s="16">
        <f t="shared" si="45"/>
        <v>222.93148284000006</v>
      </c>
      <c r="I173" s="16">
        <f t="shared" si="46"/>
        <v>388.47596040000002</v>
      </c>
    </row>
    <row r="174" spans="1:9" ht="15" customHeight="1" x14ac:dyDescent="0.25">
      <c r="A174" s="30"/>
      <c r="B174" s="14">
        <v>4</v>
      </c>
      <c r="C174" s="14">
        <v>466</v>
      </c>
      <c r="D174" s="15">
        <v>0.8</v>
      </c>
      <c r="E174" s="14" t="s">
        <v>10</v>
      </c>
      <c r="F174" s="15">
        <f>D295</f>
        <v>0.15560000000000002</v>
      </c>
      <c r="G174" s="16">
        <f t="shared" si="44"/>
        <v>189.19368864</v>
      </c>
      <c r="H174" s="16">
        <f t="shared" si="45"/>
        <v>150.58629696000003</v>
      </c>
      <c r="I174" s="16">
        <f t="shared" si="46"/>
        <v>339.77998560000003</v>
      </c>
    </row>
    <row r="175" spans="1:9" ht="15" customHeight="1" x14ac:dyDescent="0.25">
      <c r="A175" s="30"/>
      <c r="B175" s="14">
        <v>4</v>
      </c>
      <c r="C175" s="14">
        <v>466</v>
      </c>
      <c r="D175" s="15">
        <v>0.9</v>
      </c>
      <c r="E175" s="14" t="s">
        <v>38</v>
      </c>
      <c r="F175" s="15">
        <f>D296</f>
        <v>0.1333</v>
      </c>
      <c r="G175" s="16">
        <f t="shared" si="44"/>
        <v>212.84289971999999</v>
      </c>
      <c r="H175" s="16">
        <f t="shared" si="45"/>
        <v>78.241111079999996</v>
      </c>
      <c r="I175" s="16">
        <f t="shared" si="46"/>
        <v>291.08401079999999</v>
      </c>
    </row>
    <row r="176" spans="1:9" ht="14.45" customHeight="1" x14ac:dyDescent="0.25">
      <c r="A176" s="30"/>
      <c r="B176" s="14">
        <v>5</v>
      </c>
      <c r="C176" s="14">
        <v>481</v>
      </c>
      <c r="D176" s="15">
        <v>0.5</v>
      </c>
      <c r="E176" s="14" t="s">
        <v>8</v>
      </c>
      <c r="F176" s="15">
        <f>D292</f>
        <v>0.2225</v>
      </c>
      <c r="G176" s="16">
        <f t="shared" si="44"/>
        <v>122.05225889999998</v>
      </c>
      <c r="H176" s="16">
        <f t="shared" si="45"/>
        <v>379.45517610000002</v>
      </c>
      <c r="I176" s="16">
        <f t="shared" si="46"/>
        <v>501.50743499999999</v>
      </c>
    </row>
    <row r="177" spans="1:9" x14ac:dyDescent="0.25">
      <c r="A177" s="30"/>
      <c r="B177" s="14">
        <v>5</v>
      </c>
      <c r="C177" s="14">
        <v>481</v>
      </c>
      <c r="D177" s="15">
        <v>0.6</v>
      </c>
      <c r="E177" s="14" t="s">
        <v>37</v>
      </c>
      <c r="F177" s="15">
        <f>D293</f>
        <v>0.20020000000000002</v>
      </c>
      <c r="G177" s="16">
        <f t="shared" si="44"/>
        <v>146.46271067999999</v>
      </c>
      <c r="H177" s="16">
        <f t="shared" si="45"/>
        <v>304.78128252000005</v>
      </c>
      <c r="I177" s="16">
        <f t="shared" si="46"/>
        <v>451.24399320000003</v>
      </c>
    </row>
    <row r="178" spans="1:9" x14ac:dyDescent="0.25">
      <c r="A178" s="30"/>
      <c r="B178" s="14">
        <v>5</v>
      </c>
      <c r="C178" s="14">
        <v>481</v>
      </c>
      <c r="D178" s="15">
        <v>0.7</v>
      </c>
      <c r="E178" s="14" t="s">
        <v>9</v>
      </c>
      <c r="F178" s="15">
        <f>D294</f>
        <v>0.1779</v>
      </c>
      <c r="G178" s="16">
        <f t="shared" si="44"/>
        <v>170.87316245999997</v>
      </c>
      <c r="H178" s="16">
        <f t="shared" si="45"/>
        <v>230.10738893999999</v>
      </c>
      <c r="I178" s="16">
        <f t="shared" si="46"/>
        <v>400.98055139999997</v>
      </c>
    </row>
    <row r="179" spans="1:9" x14ac:dyDescent="0.25">
      <c r="A179" s="30"/>
      <c r="B179" s="14">
        <v>5</v>
      </c>
      <c r="C179" s="14">
        <v>481</v>
      </c>
      <c r="D179" s="15">
        <v>0.8</v>
      </c>
      <c r="E179" s="14" t="s">
        <v>10</v>
      </c>
      <c r="F179" s="15">
        <f>D295</f>
        <v>0.15560000000000002</v>
      </c>
      <c r="G179" s="16">
        <f t="shared" si="44"/>
        <v>195.28361423999999</v>
      </c>
      <c r="H179" s="16">
        <f t="shared" si="45"/>
        <v>155.43349536000002</v>
      </c>
      <c r="I179" s="16">
        <f t="shared" si="46"/>
        <v>350.71710960000001</v>
      </c>
    </row>
    <row r="180" spans="1:9" x14ac:dyDescent="0.25">
      <c r="A180" s="30"/>
      <c r="B180" s="14">
        <v>5</v>
      </c>
      <c r="C180" s="14">
        <v>481</v>
      </c>
      <c r="D180" s="15">
        <v>0.9</v>
      </c>
      <c r="E180" s="14" t="s">
        <v>38</v>
      </c>
      <c r="F180" s="15">
        <f>D296</f>
        <v>0.1333</v>
      </c>
      <c r="G180" s="16">
        <f t="shared" si="44"/>
        <v>219.69406601999998</v>
      </c>
      <c r="H180" s="16">
        <f t="shared" si="45"/>
        <v>80.759601780000025</v>
      </c>
      <c r="I180" s="16">
        <f t="shared" si="46"/>
        <v>300.45366780000001</v>
      </c>
    </row>
    <row r="181" spans="1:9" x14ac:dyDescent="0.25">
      <c r="A181" s="30"/>
      <c r="B181" s="14">
        <v>6</v>
      </c>
      <c r="C181" s="14">
        <v>497</v>
      </c>
      <c r="D181" s="15">
        <v>0.5</v>
      </c>
      <c r="E181" s="14" t="s">
        <v>8</v>
      </c>
      <c r="F181" s="15">
        <f>D292</f>
        <v>0.2225</v>
      </c>
      <c r="G181" s="16">
        <f>C181*4.686*0.1083*D181</f>
        <v>126.11220929999999</v>
      </c>
      <c r="H181" s="16">
        <f t="shared" si="45"/>
        <v>392.07738570000004</v>
      </c>
      <c r="I181" s="16">
        <f>C181*4.686*F181</f>
        <v>518.18959500000005</v>
      </c>
    </row>
    <row r="182" spans="1:9" x14ac:dyDescent="0.25">
      <c r="A182" s="30"/>
      <c r="B182" s="14">
        <v>6</v>
      </c>
      <c r="C182" s="14">
        <v>497</v>
      </c>
      <c r="D182" s="15">
        <v>0.6</v>
      </c>
      <c r="E182" s="14" t="s">
        <v>37</v>
      </c>
      <c r="F182" s="15">
        <f>D293</f>
        <v>0.20020000000000002</v>
      </c>
      <c r="G182" s="16">
        <f>C182*4.686*0.1083*D182</f>
        <v>151.33465115999999</v>
      </c>
      <c r="H182" s="16">
        <f t="shared" si="45"/>
        <v>314.91953724000007</v>
      </c>
      <c r="I182" s="16">
        <f>C182*4.686*F182</f>
        <v>466.25418840000003</v>
      </c>
    </row>
    <row r="183" spans="1:9" x14ac:dyDescent="0.25">
      <c r="A183" s="30"/>
      <c r="B183" s="14">
        <v>6</v>
      </c>
      <c r="C183" s="14">
        <v>497</v>
      </c>
      <c r="D183" s="15">
        <v>0.7</v>
      </c>
      <c r="E183" s="14" t="s">
        <v>9</v>
      </c>
      <c r="F183" s="15">
        <f>D294</f>
        <v>0.1779</v>
      </c>
      <c r="G183" s="16">
        <f t="shared" si="44"/>
        <v>176.55709301999997</v>
      </c>
      <c r="H183" s="16">
        <f t="shared" si="45"/>
        <v>237.76168878000004</v>
      </c>
      <c r="I183" s="16">
        <f t="shared" si="46"/>
        <v>414.31878180000001</v>
      </c>
    </row>
    <row r="184" spans="1:9" x14ac:dyDescent="0.25">
      <c r="A184" s="30"/>
      <c r="B184" s="14">
        <v>6</v>
      </c>
      <c r="C184" s="14">
        <v>497</v>
      </c>
      <c r="D184" s="15">
        <v>0.8</v>
      </c>
      <c r="E184" s="14" t="s">
        <v>10</v>
      </c>
      <c r="F184" s="15">
        <f>D295</f>
        <v>0.15560000000000002</v>
      </c>
      <c r="G184" s="16">
        <f t="shared" si="44"/>
        <v>201.77953488</v>
      </c>
      <c r="H184" s="16">
        <f t="shared" si="45"/>
        <v>160.60384032000005</v>
      </c>
      <c r="I184" s="16">
        <f t="shared" si="46"/>
        <v>362.38337520000005</v>
      </c>
    </row>
    <row r="185" spans="1:9" x14ac:dyDescent="0.25">
      <c r="A185" s="30"/>
      <c r="B185" s="14">
        <v>6</v>
      </c>
      <c r="C185" s="14">
        <v>497</v>
      </c>
      <c r="D185" s="15">
        <v>0.9</v>
      </c>
      <c r="E185" s="14" t="s">
        <v>38</v>
      </c>
      <c r="F185" s="15">
        <f>D296</f>
        <v>0.1333</v>
      </c>
      <c r="G185" s="16">
        <f t="shared" si="44"/>
        <v>227.00197673999998</v>
      </c>
      <c r="H185" s="16">
        <f t="shared" si="45"/>
        <v>83.445991860000049</v>
      </c>
      <c r="I185" s="16">
        <f t="shared" si="46"/>
        <v>310.44796860000002</v>
      </c>
    </row>
    <row r="186" spans="1:9" x14ac:dyDescent="0.25">
      <c r="A186" s="30"/>
      <c r="B186" s="14">
        <v>7</v>
      </c>
      <c r="C186" s="14">
        <v>524</v>
      </c>
      <c r="D186" s="15">
        <v>0.5</v>
      </c>
      <c r="E186" s="14" t="s">
        <v>8</v>
      </c>
      <c r="F186" s="15">
        <f>D292</f>
        <v>0.2225</v>
      </c>
      <c r="G186" s="16">
        <f t="shared" si="44"/>
        <v>132.96337559999998</v>
      </c>
      <c r="H186" s="16">
        <f t="shared" si="45"/>
        <v>413.37736440000003</v>
      </c>
      <c r="I186" s="16">
        <f t="shared" si="46"/>
        <v>546.34073999999998</v>
      </c>
    </row>
    <row r="187" spans="1:9" x14ac:dyDescent="0.25">
      <c r="A187" s="30"/>
      <c r="B187" s="14">
        <v>7</v>
      </c>
      <c r="C187" s="14">
        <v>524</v>
      </c>
      <c r="D187" s="15">
        <v>0.6</v>
      </c>
      <c r="E187" s="14" t="s">
        <v>37</v>
      </c>
      <c r="F187" s="15">
        <f>D293</f>
        <v>0.20020000000000002</v>
      </c>
      <c r="G187" s="16">
        <f t="shared" si="44"/>
        <v>159.55605071999997</v>
      </c>
      <c r="H187" s="16">
        <f t="shared" si="45"/>
        <v>332.02784208000008</v>
      </c>
      <c r="I187" s="16">
        <f t="shared" si="46"/>
        <v>491.58389280000006</v>
      </c>
    </row>
    <row r="188" spans="1:9" x14ac:dyDescent="0.25">
      <c r="A188" s="30"/>
      <c r="B188" s="14">
        <v>7</v>
      </c>
      <c r="C188" s="14">
        <v>524</v>
      </c>
      <c r="D188" s="15">
        <v>0.7</v>
      </c>
      <c r="E188" s="14" t="s">
        <v>9</v>
      </c>
      <c r="F188" s="15">
        <f>D294</f>
        <v>0.1779</v>
      </c>
      <c r="G188" s="16">
        <f t="shared" si="44"/>
        <v>186.14872583999997</v>
      </c>
      <c r="H188" s="16">
        <f t="shared" si="45"/>
        <v>250.67831976000005</v>
      </c>
      <c r="I188" s="16">
        <f t="shared" si="46"/>
        <v>436.82704560000002</v>
      </c>
    </row>
    <row r="189" spans="1:9" x14ac:dyDescent="0.25">
      <c r="A189" s="30"/>
      <c r="B189" s="14">
        <v>7</v>
      </c>
      <c r="C189" s="14">
        <v>524</v>
      </c>
      <c r="D189" s="15">
        <v>0.8</v>
      </c>
      <c r="E189" s="14" t="s">
        <v>10</v>
      </c>
      <c r="F189" s="15">
        <f>D295</f>
        <v>0.15560000000000002</v>
      </c>
      <c r="G189" s="16">
        <f t="shared" si="44"/>
        <v>212.74140095999996</v>
      </c>
      <c r="H189" s="16">
        <f t="shared" si="45"/>
        <v>169.32879744000007</v>
      </c>
      <c r="I189" s="16">
        <f t="shared" si="46"/>
        <v>382.07019840000004</v>
      </c>
    </row>
    <row r="190" spans="1:9" x14ac:dyDescent="0.25">
      <c r="A190" s="30"/>
      <c r="B190" s="14">
        <v>7</v>
      </c>
      <c r="C190" s="14">
        <v>524</v>
      </c>
      <c r="D190" s="15">
        <v>0.9</v>
      </c>
      <c r="E190" s="14" t="s">
        <v>38</v>
      </c>
      <c r="F190" s="15">
        <f>D296</f>
        <v>0.1333</v>
      </c>
      <c r="G190" s="16">
        <f t="shared" si="44"/>
        <v>239.33407607999996</v>
      </c>
      <c r="H190" s="16">
        <f t="shared" si="45"/>
        <v>87.97927512000004</v>
      </c>
      <c r="I190" s="16">
        <f t="shared" si="46"/>
        <v>327.3133512</v>
      </c>
    </row>
    <row r="191" spans="1:9" x14ac:dyDescent="0.25">
      <c r="A191" s="30"/>
      <c r="B191" s="14">
        <v>8</v>
      </c>
      <c r="C191" s="14">
        <v>562</v>
      </c>
      <c r="D191" s="15">
        <v>0.5</v>
      </c>
      <c r="E191" s="14" t="s">
        <v>8</v>
      </c>
      <c r="F191" s="15">
        <f>D292</f>
        <v>0.2225</v>
      </c>
      <c r="G191" s="16">
        <f t="shared" si="44"/>
        <v>142.60575779999999</v>
      </c>
      <c r="H191" s="16">
        <f t="shared" si="45"/>
        <v>443.35511220000001</v>
      </c>
      <c r="I191" s="16">
        <f t="shared" si="46"/>
        <v>585.96087</v>
      </c>
    </row>
    <row r="192" spans="1:9" x14ac:dyDescent="0.25">
      <c r="A192" s="30"/>
      <c r="B192" s="14">
        <v>8</v>
      </c>
      <c r="C192" s="14">
        <v>562</v>
      </c>
      <c r="D192" s="15">
        <v>0.6</v>
      </c>
      <c r="E192" s="14" t="s">
        <v>37</v>
      </c>
      <c r="F192" s="15">
        <f>D293</f>
        <v>0.20020000000000002</v>
      </c>
      <c r="G192" s="16">
        <f t="shared" si="44"/>
        <v>171.12690935999998</v>
      </c>
      <c r="H192" s="16">
        <f t="shared" si="45"/>
        <v>356.1061970400001</v>
      </c>
      <c r="I192" s="16">
        <f t="shared" si="46"/>
        <v>527.23310640000011</v>
      </c>
    </row>
    <row r="193" spans="1:9" ht="15" customHeight="1" x14ac:dyDescent="0.25">
      <c r="A193" s="30"/>
      <c r="B193" s="14">
        <v>8</v>
      </c>
      <c r="C193" s="14">
        <v>562</v>
      </c>
      <c r="D193" s="15">
        <v>0.7</v>
      </c>
      <c r="E193" s="14" t="s">
        <v>9</v>
      </c>
      <c r="F193" s="15">
        <f>D294</f>
        <v>0.1779</v>
      </c>
      <c r="G193" s="16">
        <f t="shared" si="44"/>
        <v>199.64806091999998</v>
      </c>
      <c r="H193" s="16">
        <f t="shared" si="45"/>
        <v>268.85728188000007</v>
      </c>
      <c r="I193" s="16">
        <f t="shared" si="46"/>
        <v>468.50534280000005</v>
      </c>
    </row>
    <row r="194" spans="1:9" x14ac:dyDescent="0.25">
      <c r="A194" s="30"/>
      <c r="B194" s="14">
        <v>8</v>
      </c>
      <c r="C194" s="14">
        <v>562</v>
      </c>
      <c r="D194" s="15">
        <v>0.8</v>
      </c>
      <c r="E194" s="14" t="s">
        <v>10</v>
      </c>
      <c r="F194" s="15">
        <f>D295</f>
        <v>0.15560000000000002</v>
      </c>
      <c r="G194" s="16">
        <f t="shared" si="44"/>
        <v>228.16921248</v>
      </c>
      <c r="H194" s="16">
        <f t="shared" si="45"/>
        <v>181.60836672000005</v>
      </c>
      <c r="I194" s="16">
        <f t="shared" si="46"/>
        <v>409.77757920000005</v>
      </c>
    </row>
    <row r="195" spans="1:9" x14ac:dyDescent="0.25">
      <c r="A195" s="30"/>
      <c r="B195" s="14">
        <v>8</v>
      </c>
      <c r="C195" s="14">
        <v>562</v>
      </c>
      <c r="D195" s="15">
        <v>0.9</v>
      </c>
      <c r="E195" s="14" t="s">
        <v>38</v>
      </c>
      <c r="F195" s="15">
        <f>D296</f>
        <v>0.1333</v>
      </c>
      <c r="G195" s="16">
        <f t="shared" si="44"/>
        <v>256.69036404000002</v>
      </c>
      <c r="H195" s="16">
        <f t="shared" si="45"/>
        <v>94.359451560000025</v>
      </c>
      <c r="I195" s="16">
        <f t="shared" si="46"/>
        <v>351.04981560000004</v>
      </c>
    </row>
    <row r="196" spans="1:9" x14ac:dyDescent="0.25">
      <c r="A196" s="30"/>
      <c r="B196" s="14">
        <v>9</v>
      </c>
      <c r="C196" s="14">
        <v>595</v>
      </c>
      <c r="D196" s="15">
        <v>0.5</v>
      </c>
      <c r="E196" s="14" t="s">
        <v>8</v>
      </c>
      <c r="F196" s="15">
        <f>D292</f>
        <v>0.2225</v>
      </c>
      <c r="G196" s="16">
        <f t="shared" si="44"/>
        <v>150.97940549999998</v>
      </c>
      <c r="H196" s="16">
        <f t="shared" si="45"/>
        <v>469.38841950000005</v>
      </c>
      <c r="I196" s="16">
        <f t="shared" si="46"/>
        <v>620.36782500000004</v>
      </c>
    </row>
    <row r="197" spans="1:9" x14ac:dyDescent="0.25">
      <c r="A197" s="30"/>
      <c r="B197" s="14">
        <v>9</v>
      </c>
      <c r="C197" s="14">
        <v>595</v>
      </c>
      <c r="D197" s="15">
        <v>0.6</v>
      </c>
      <c r="E197" s="14" t="s">
        <v>37</v>
      </c>
      <c r="F197" s="15">
        <f>D293</f>
        <v>0.20020000000000002</v>
      </c>
      <c r="G197" s="16">
        <f t="shared" si="44"/>
        <v>181.17528659999996</v>
      </c>
      <c r="H197" s="16">
        <f t="shared" si="45"/>
        <v>377.01634740000009</v>
      </c>
      <c r="I197" s="16">
        <f t="shared" si="46"/>
        <v>558.19163400000002</v>
      </c>
    </row>
    <row r="198" spans="1:9" x14ac:dyDescent="0.25">
      <c r="A198" s="30"/>
      <c r="B198" s="14">
        <v>9</v>
      </c>
      <c r="C198" s="14">
        <v>595</v>
      </c>
      <c r="D198" s="15">
        <v>0.7</v>
      </c>
      <c r="E198" s="14" t="s">
        <v>9</v>
      </c>
      <c r="F198" s="15">
        <f>D294</f>
        <v>0.1779</v>
      </c>
      <c r="G198" s="16">
        <f t="shared" si="44"/>
        <v>211.37116769999997</v>
      </c>
      <c r="H198" s="16">
        <f t="shared" si="45"/>
        <v>284.6442753</v>
      </c>
      <c r="I198" s="16">
        <f t="shared" si="46"/>
        <v>496.015443</v>
      </c>
    </row>
    <row r="199" spans="1:9" x14ac:dyDescent="0.25">
      <c r="A199" s="30"/>
      <c r="B199" s="14">
        <v>9</v>
      </c>
      <c r="C199" s="14">
        <v>595</v>
      </c>
      <c r="D199" s="15">
        <v>0.8</v>
      </c>
      <c r="E199" s="14" t="s">
        <v>10</v>
      </c>
      <c r="F199" s="15">
        <f>D295</f>
        <v>0.15560000000000002</v>
      </c>
      <c r="G199" s="16">
        <f t="shared" si="44"/>
        <v>241.56704879999998</v>
      </c>
      <c r="H199" s="16">
        <f t="shared" si="45"/>
        <v>192.27220320000006</v>
      </c>
      <c r="I199" s="16">
        <f t="shared" si="46"/>
        <v>433.83925200000004</v>
      </c>
    </row>
    <row r="200" spans="1:9" x14ac:dyDescent="0.25">
      <c r="A200" s="30"/>
      <c r="B200" s="14">
        <v>9</v>
      </c>
      <c r="C200" s="14">
        <v>595</v>
      </c>
      <c r="D200" s="15">
        <v>0.9</v>
      </c>
      <c r="E200" s="14" t="s">
        <v>38</v>
      </c>
      <c r="F200" s="15">
        <f>D296</f>
        <v>0.1333</v>
      </c>
      <c r="G200" s="16">
        <f t="shared" si="44"/>
        <v>271.76292989999996</v>
      </c>
      <c r="H200" s="16">
        <f t="shared" si="45"/>
        <v>99.900131100000067</v>
      </c>
      <c r="I200" s="16">
        <f t="shared" si="46"/>
        <v>371.66306100000003</v>
      </c>
    </row>
    <row r="201" spans="1:9" ht="21" customHeight="1" x14ac:dyDescent="0.25">
      <c r="A201" s="30" t="s">
        <v>32</v>
      </c>
      <c r="B201" s="14">
        <v>10</v>
      </c>
      <c r="C201" s="14">
        <v>634</v>
      </c>
      <c r="D201" s="15">
        <v>0.5</v>
      </c>
      <c r="E201" s="14" t="s">
        <v>8</v>
      </c>
      <c r="F201" s="15">
        <f>D292</f>
        <v>0.2225</v>
      </c>
      <c r="G201" s="16">
        <f t="shared" si="44"/>
        <v>160.87553459999998</v>
      </c>
      <c r="H201" s="16">
        <f t="shared" si="45"/>
        <v>500.15505539999998</v>
      </c>
      <c r="I201" s="16">
        <f t="shared" si="46"/>
        <v>661.03058999999996</v>
      </c>
    </row>
    <row r="202" spans="1:9" x14ac:dyDescent="0.25">
      <c r="A202" s="30"/>
      <c r="B202" s="14">
        <v>10</v>
      </c>
      <c r="C202" s="14">
        <v>634</v>
      </c>
      <c r="D202" s="15">
        <v>0.6</v>
      </c>
      <c r="E202" s="14" t="s">
        <v>37</v>
      </c>
      <c r="F202" s="15">
        <f>D293</f>
        <v>0.20020000000000002</v>
      </c>
      <c r="G202" s="16">
        <f t="shared" si="44"/>
        <v>193.05064151999997</v>
      </c>
      <c r="H202" s="16">
        <f t="shared" si="45"/>
        <v>401.72834327999999</v>
      </c>
      <c r="I202" s="16">
        <f t="shared" si="46"/>
        <v>594.77898479999999</v>
      </c>
    </row>
    <row r="203" spans="1:9" x14ac:dyDescent="0.25">
      <c r="A203" s="30"/>
      <c r="B203" s="14">
        <v>10</v>
      </c>
      <c r="C203" s="14">
        <v>634</v>
      </c>
      <c r="D203" s="15">
        <v>0.7</v>
      </c>
      <c r="E203" s="14" t="s">
        <v>9</v>
      </c>
      <c r="F203" s="15">
        <f>D294</f>
        <v>0.1779</v>
      </c>
      <c r="G203" s="16">
        <f t="shared" si="44"/>
        <v>225.22574843999996</v>
      </c>
      <c r="H203" s="16">
        <f t="shared" si="45"/>
        <v>303.30163116000006</v>
      </c>
      <c r="I203" s="16">
        <f t="shared" si="46"/>
        <v>528.52737960000002</v>
      </c>
    </row>
    <row r="204" spans="1:9" x14ac:dyDescent="0.25">
      <c r="A204" s="30"/>
      <c r="B204" s="14">
        <v>10</v>
      </c>
      <c r="C204" s="14">
        <v>634</v>
      </c>
      <c r="D204" s="15">
        <v>0.8</v>
      </c>
      <c r="E204" s="14" t="s">
        <v>10</v>
      </c>
      <c r="F204" s="15">
        <f>D295</f>
        <v>0.15560000000000002</v>
      </c>
      <c r="G204" s="16">
        <f t="shared" si="44"/>
        <v>257.40085535999998</v>
      </c>
      <c r="H204" s="16">
        <f t="shared" si="45"/>
        <v>204.87491904000007</v>
      </c>
      <c r="I204" s="16">
        <f t="shared" si="46"/>
        <v>462.27577440000005</v>
      </c>
    </row>
    <row r="205" spans="1:9" x14ac:dyDescent="0.25">
      <c r="A205" s="30"/>
      <c r="B205" s="14">
        <v>10</v>
      </c>
      <c r="C205" s="14">
        <v>634</v>
      </c>
      <c r="D205" s="15">
        <v>0.9</v>
      </c>
      <c r="E205" s="14" t="s">
        <v>38</v>
      </c>
      <c r="F205" s="15">
        <f>D296</f>
        <v>0.1333</v>
      </c>
      <c r="G205" s="16">
        <f t="shared" si="44"/>
        <v>289.57596228</v>
      </c>
      <c r="H205" s="16">
        <f t="shared" si="45"/>
        <v>106.44820692000002</v>
      </c>
      <c r="I205" s="16">
        <f t="shared" si="46"/>
        <v>396.02416920000002</v>
      </c>
    </row>
    <row r="206" spans="1:9" x14ac:dyDescent="0.25">
      <c r="A206" s="30"/>
      <c r="B206" s="14">
        <v>11</v>
      </c>
      <c r="C206" s="14">
        <v>678</v>
      </c>
      <c r="D206" s="15">
        <v>0.5</v>
      </c>
      <c r="E206" s="14" t="s">
        <v>8</v>
      </c>
      <c r="F206" s="15">
        <f>D292</f>
        <v>0.2225</v>
      </c>
      <c r="G206" s="16">
        <f t="shared" si="44"/>
        <v>172.0403982</v>
      </c>
      <c r="H206" s="16">
        <f t="shared" si="45"/>
        <v>534.86613180000006</v>
      </c>
      <c r="I206" s="16">
        <f t="shared" si="46"/>
        <v>706.90653000000009</v>
      </c>
    </row>
    <row r="207" spans="1:9" x14ac:dyDescent="0.25">
      <c r="A207" s="30"/>
      <c r="B207" s="14">
        <v>11</v>
      </c>
      <c r="C207" s="14">
        <v>678</v>
      </c>
      <c r="D207" s="15">
        <v>0.6</v>
      </c>
      <c r="E207" s="14" t="s">
        <v>37</v>
      </c>
      <c r="F207" s="15">
        <f>D293</f>
        <v>0.20020000000000002</v>
      </c>
      <c r="G207" s="16">
        <f t="shared" si="44"/>
        <v>206.44847783999998</v>
      </c>
      <c r="H207" s="16">
        <f t="shared" si="45"/>
        <v>429.60854376000009</v>
      </c>
      <c r="I207" s="16">
        <f t="shared" si="46"/>
        <v>636.0570216000001</v>
      </c>
    </row>
    <row r="208" spans="1:9" x14ac:dyDescent="0.25">
      <c r="A208" s="30"/>
      <c r="B208" s="14">
        <v>11</v>
      </c>
      <c r="C208" s="14">
        <v>678</v>
      </c>
      <c r="D208" s="15">
        <v>0.7</v>
      </c>
      <c r="E208" s="14" t="s">
        <v>9</v>
      </c>
      <c r="F208" s="15">
        <f>D294</f>
        <v>0.1779</v>
      </c>
      <c r="G208" s="16">
        <f t="shared" si="44"/>
        <v>240.85655747999999</v>
      </c>
      <c r="H208" s="16">
        <f t="shared" si="45"/>
        <v>324.35095572</v>
      </c>
      <c r="I208" s="16">
        <f t="shared" si="46"/>
        <v>565.20751319999999</v>
      </c>
    </row>
    <row r="209" spans="1:9" x14ac:dyDescent="0.25">
      <c r="A209" s="30"/>
      <c r="B209" s="14">
        <v>11</v>
      </c>
      <c r="C209" s="14">
        <v>678</v>
      </c>
      <c r="D209" s="15">
        <v>0.8</v>
      </c>
      <c r="E209" s="14" t="s">
        <v>10</v>
      </c>
      <c r="F209" s="15">
        <f>D295</f>
        <v>0.15560000000000002</v>
      </c>
      <c r="G209" s="16">
        <f t="shared" si="44"/>
        <v>275.26463712000003</v>
      </c>
      <c r="H209" s="16">
        <f t="shared" si="45"/>
        <v>219.09336768000003</v>
      </c>
      <c r="I209" s="16">
        <f t="shared" si="46"/>
        <v>494.35800480000006</v>
      </c>
    </row>
    <row r="210" spans="1:9" x14ac:dyDescent="0.25">
      <c r="A210" s="30"/>
      <c r="B210" s="14">
        <v>11</v>
      </c>
      <c r="C210" s="14">
        <v>678</v>
      </c>
      <c r="D210" s="15">
        <v>0.9</v>
      </c>
      <c r="E210" s="14" t="s">
        <v>38</v>
      </c>
      <c r="F210" s="15">
        <f>D296</f>
        <v>0.1333</v>
      </c>
      <c r="G210" s="16">
        <f t="shared" si="44"/>
        <v>309.67271676000001</v>
      </c>
      <c r="H210" s="16">
        <f t="shared" si="45"/>
        <v>113.83577964</v>
      </c>
      <c r="I210" s="16">
        <f t="shared" si="46"/>
        <v>423.50849640000001</v>
      </c>
    </row>
    <row r="211" spans="1:9" ht="15" customHeight="1" x14ac:dyDescent="0.25">
      <c r="A211" s="30"/>
      <c r="B211" s="14">
        <v>1</v>
      </c>
      <c r="C211" s="14">
        <v>595</v>
      </c>
      <c r="D211" s="15">
        <v>0.5</v>
      </c>
      <c r="E211" s="14" t="s">
        <v>8</v>
      </c>
      <c r="F211" s="15">
        <f>D292</f>
        <v>0.2225</v>
      </c>
      <c r="G211" s="16">
        <f t="shared" si="44"/>
        <v>150.97940549999998</v>
      </c>
      <c r="H211" s="16">
        <f t="shared" si="45"/>
        <v>469.38841950000005</v>
      </c>
      <c r="I211" s="16">
        <f t="shared" si="46"/>
        <v>620.36782500000004</v>
      </c>
    </row>
    <row r="212" spans="1:9" ht="15" customHeight="1" x14ac:dyDescent="0.25">
      <c r="A212" s="30"/>
      <c r="B212" s="14">
        <v>1</v>
      </c>
      <c r="C212" s="14">
        <v>595</v>
      </c>
      <c r="D212" s="15">
        <v>0.6</v>
      </c>
      <c r="E212" s="14" t="s">
        <v>37</v>
      </c>
      <c r="F212" s="15">
        <f>D293</f>
        <v>0.20020000000000002</v>
      </c>
      <c r="G212" s="16">
        <f t="shared" si="44"/>
        <v>181.17528659999996</v>
      </c>
      <c r="H212" s="16">
        <f t="shared" si="45"/>
        <v>377.01634740000009</v>
      </c>
      <c r="I212" s="16">
        <f t="shared" si="46"/>
        <v>558.19163400000002</v>
      </c>
    </row>
    <row r="213" spans="1:9" x14ac:dyDescent="0.25">
      <c r="A213" s="30"/>
      <c r="B213" s="14">
        <v>1</v>
      </c>
      <c r="C213" s="14">
        <v>595</v>
      </c>
      <c r="D213" s="15">
        <v>0.7</v>
      </c>
      <c r="E213" s="14" t="s">
        <v>9</v>
      </c>
      <c r="F213" s="15">
        <f>D294</f>
        <v>0.1779</v>
      </c>
      <c r="G213" s="16">
        <f t="shared" si="44"/>
        <v>211.37116769999997</v>
      </c>
      <c r="H213" s="16">
        <f t="shared" si="45"/>
        <v>284.6442753</v>
      </c>
      <c r="I213" s="16">
        <f t="shared" si="46"/>
        <v>496.015443</v>
      </c>
    </row>
    <row r="214" spans="1:9" x14ac:dyDescent="0.25">
      <c r="A214" s="30"/>
      <c r="B214" s="14">
        <v>1</v>
      </c>
      <c r="C214" s="14">
        <v>595</v>
      </c>
      <c r="D214" s="15">
        <v>0.8</v>
      </c>
      <c r="E214" s="14" t="s">
        <v>10</v>
      </c>
      <c r="F214" s="15">
        <f>D295</f>
        <v>0.15560000000000002</v>
      </c>
      <c r="G214" s="16">
        <f t="shared" si="44"/>
        <v>241.56704879999998</v>
      </c>
      <c r="H214" s="16">
        <f t="shared" si="45"/>
        <v>192.27220320000006</v>
      </c>
      <c r="I214" s="16">
        <f t="shared" si="46"/>
        <v>433.83925200000004</v>
      </c>
    </row>
    <row r="215" spans="1:9" x14ac:dyDescent="0.25">
      <c r="A215" s="30"/>
      <c r="B215" s="14">
        <v>1</v>
      </c>
      <c r="C215" s="14">
        <v>595</v>
      </c>
      <c r="D215" s="15">
        <v>0.9</v>
      </c>
      <c r="E215" s="14" t="s">
        <v>38</v>
      </c>
      <c r="F215" s="15">
        <f>D296</f>
        <v>0.1333</v>
      </c>
      <c r="G215" s="16">
        <f t="shared" si="44"/>
        <v>271.76292989999996</v>
      </c>
      <c r="H215" s="16">
        <f t="shared" si="45"/>
        <v>99.900131100000067</v>
      </c>
      <c r="I215" s="16">
        <f t="shared" si="46"/>
        <v>371.66306100000003</v>
      </c>
    </row>
    <row r="216" spans="1:9" x14ac:dyDescent="0.25">
      <c r="A216" s="30"/>
      <c r="B216" s="14">
        <v>2</v>
      </c>
      <c r="C216" s="14">
        <v>629</v>
      </c>
      <c r="D216" s="15">
        <v>0.5</v>
      </c>
      <c r="E216" s="14" t="s">
        <v>8</v>
      </c>
      <c r="F216" s="15">
        <f>D292</f>
        <v>0.2225</v>
      </c>
      <c r="G216" s="16">
        <f t="shared" si="44"/>
        <v>159.60680009999999</v>
      </c>
      <c r="H216" s="16">
        <f t="shared" si="45"/>
        <v>496.21061490000011</v>
      </c>
      <c r="I216" s="16">
        <f t="shared" si="46"/>
        <v>655.8174150000001</v>
      </c>
    </row>
    <row r="217" spans="1:9" x14ac:dyDescent="0.25">
      <c r="A217" s="30"/>
      <c r="B217" s="14">
        <v>2</v>
      </c>
      <c r="C217" s="14">
        <v>629</v>
      </c>
      <c r="D217" s="15">
        <v>0.6</v>
      </c>
      <c r="E217" s="14" t="s">
        <v>37</v>
      </c>
      <c r="F217" s="15">
        <f>D293</f>
        <v>0.20020000000000002</v>
      </c>
      <c r="G217" s="16">
        <f t="shared" si="44"/>
        <v>191.52816011999997</v>
      </c>
      <c r="H217" s="16">
        <f t="shared" si="45"/>
        <v>398.56013868000014</v>
      </c>
      <c r="I217" s="16">
        <f t="shared" si="46"/>
        <v>590.08829880000008</v>
      </c>
    </row>
    <row r="218" spans="1:9" x14ac:dyDescent="0.25">
      <c r="A218" s="30"/>
      <c r="B218" s="14">
        <v>2</v>
      </c>
      <c r="C218" s="14">
        <v>629</v>
      </c>
      <c r="D218" s="15">
        <v>0.7</v>
      </c>
      <c r="E218" s="14" t="s">
        <v>9</v>
      </c>
      <c r="F218" s="15">
        <f>D294</f>
        <v>0.1779</v>
      </c>
      <c r="G218" s="16">
        <f t="shared" si="44"/>
        <v>223.44952013999998</v>
      </c>
      <c r="H218" s="16">
        <f t="shared" si="45"/>
        <v>300.90966246000005</v>
      </c>
      <c r="I218" s="16">
        <f t="shared" si="46"/>
        <v>524.35918260000005</v>
      </c>
    </row>
    <row r="219" spans="1:9" x14ac:dyDescent="0.25">
      <c r="A219" s="30"/>
      <c r="B219" s="14">
        <v>2</v>
      </c>
      <c r="C219" s="14">
        <v>629</v>
      </c>
      <c r="D219" s="15">
        <v>0.8</v>
      </c>
      <c r="E219" s="14" t="s">
        <v>10</v>
      </c>
      <c r="F219" s="15">
        <f>D295</f>
        <v>0.15560000000000002</v>
      </c>
      <c r="G219" s="16">
        <f t="shared" si="44"/>
        <v>255.37088015999998</v>
      </c>
      <c r="H219" s="16">
        <f t="shared" si="45"/>
        <v>203.2591862400001</v>
      </c>
      <c r="I219" s="16">
        <f t="shared" si="46"/>
        <v>458.63006640000009</v>
      </c>
    </row>
    <row r="220" spans="1:9" x14ac:dyDescent="0.25">
      <c r="A220" s="30"/>
      <c r="B220" s="14">
        <v>2</v>
      </c>
      <c r="C220" s="14">
        <v>629</v>
      </c>
      <c r="D220" s="15">
        <v>0.9</v>
      </c>
      <c r="E220" s="14" t="s">
        <v>38</v>
      </c>
      <c r="F220" s="15">
        <f>D296</f>
        <v>0.1333</v>
      </c>
      <c r="G220" s="16">
        <f t="shared" si="44"/>
        <v>287.29224017999996</v>
      </c>
      <c r="H220" s="16">
        <f t="shared" si="45"/>
        <v>105.60871002000005</v>
      </c>
      <c r="I220" s="16">
        <f t="shared" si="46"/>
        <v>392.90095020000001</v>
      </c>
    </row>
    <row r="221" spans="1:9" x14ac:dyDescent="0.25">
      <c r="A221" s="30"/>
      <c r="B221" s="14">
        <v>3</v>
      </c>
      <c r="C221" s="14">
        <v>673</v>
      </c>
      <c r="D221" s="15">
        <v>0.5</v>
      </c>
      <c r="E221" s="14" t="s">
        <v>8</v>
      </c>
      <c r="F221" s="15">
        <f>D292</f>
        <v>0.2225</v>
      </c>
      <c r="G221" s="16">
        <f t="shared" si="44"/>
        <v>170.77166369999998</v>
      </c>
      <c r="H221" s="16">
        <f t="shared" si="45"/>
        <v>530.92169130000002</v>
      </c>
      <c r="I221" s="16">
        <f t="shared" si="46"/>
        <v>701.693355</v>
      </c>
    </row>
    <row r="222" spans="1:9" x14ac:dyDescent="0.25">
      <c r="A222" s="30"/>
      <c r="B222" s="14">
        <v>3</v>
      </c>
      <c r="C222" s="14">
        <v>673</v>
      </c>
      <c r="D222" s="15">
        <v>0.6</v>
      </c>
      <c r="E222" s="14" t="s">
        <v>37</v>
      </c>
      <c r="F222" s="15">
        <f>D293</f>
        <v>0.20020000000000002</v>
      </c>
      <c r="G222" s="16">
        <f t="shared" si="44"/>
        <v>204.92599643999998</v>
      </c>
      <c r="H222" s="16">
        <f t="shared" si="45"/>
        <v>426.44033916000012</v>
      </c>
      <c r="I222" s="16">
        <f t="shared" si="46"/>
        <v>631.36633560000007</v>
      </c>
    </row>
    <row r="223" spans="1:9" x14ac:dyDescent="0.25">
      <c r="A223" s="30"/>
      <c r="B223" s="14">
        <v>3</v>
      </c>
      <c r="C223" s="14">
        <v>673</v>
      </c>
      <c r="D223" s="15">
        <v>0.7</v>
      </c>
      <c r="E223" s="14" t="s">
        <v>9</v>
      </c>
      <c r="F223" s="15">
        <f>D294</f>
        <v>0.1779</v>
      </c>
      <c r="G223" s="16">
        <f t="shared" si="44"/>
        <v>239.08032917999995</v>
      </c>
      <c r="H223" s="16">
        <f t="shared" si="45"/>
        <v>321.95898702000011</v>
      </c>
      <c r="I223" s="16">
        <f t="shared" si="46"/>
        <v>561.03931620000003</v>
      </c>
    </row>
    <row r="224" spans="1:9" x14ac:dyDescent="0.25">
      <c r="A224" s="30"/>
      <c r="B224" s="14">
        <v>3</v>
      </c>
      <c r="C224" s="14">
        <v>673</v>
      </c>
      <c r="D224" s="15">
        <v>0.8</v>
      </c>
      <c r="E224" s="14" t="s">
        <v>10</v>
      </c>
      <c r="F224" s="15">
        <f>D295</f>
        <v>0.15560000000000002</v>
      </c>
      <c r="G224" s="16">
        <f t="shared" si="44"/>
        <v>273.23466191999995</v>
      </c>
      <c r="H224" s="16">
        <f t="shared" si="45"/>
        <v>217.4776348800001</v>
      </c>
      <c r="I224" s="16">
        <f t="shared" si="46"/>
        <v>490.71229680000005</v>
      </c>
    </row>
    <row r="225" spans="1:9" x14ac:dyDescent="0.25">
      <c r="A225" s="30"/>
      <c r="B225" s="14">
        <v>3</v>
      </c>
      <c r="C225" s="14">
        <v>673</v>
      </c>
      <c r="D225" s="15">
        <v>0.9</v>
      </c>
      <c r="E225" s="14" t="s">
        <v>38</v>
      </c>
      <c r="F225" s="15">
        <f>D296</f>
        <v>0.1333</v>
      </c>
      <c r="G225" s="16">
        <f t="shared" si="44"/>
        <v>307.38899465999998</v>
      </c>
      <c r="H225" s="16">
        <f t="shared" si="45"/>
        <v>112.99628274000003</v>
      </c>
      <c r="I225" s="16">
        <f t="shared" si="46"/>
        <v>420.38527740000001</v>
      </c>
    </row>
    <row r="226" spans="1:9" x14ac:dyDescent="0.25">
      <c r="A226" s="30"/>
      <c r="B226" s="14">
        <v>4</v>
      </c>
      <c r="C226" s="14">
        <v>720</v>
      </c>
      <c r="D226" s="15">
        <v>0.5</v>
      </c>
      <c r="E226" s="14" t="s">
        <v>8</v>
      </c>
      <c r="F226" s="15">
        <f>D292</f>
        <v>0.2225</v>
      </c>
      <c r="G226" s="16">
        <f t="shared" si="44"/>
        <v>182.697768</v>
      </c>
      <c r="H226" s="16">
        <f t="shared" si="45"/>
        <v>567.99943200000007</v>
      </c>
      <c r="I226" s="16">
        <f t="shared" si="46"/>
        <v>750.69720000000007</v>
      </c>
    </row>
    <row r="227" spans="1:9" x14ac:dyDescent="0.25">
      <c r="A227" s="30"/>
      <c r="B227" s="14">
        <v>4</v>
      </c>
      <c r="C227" s="14">
        <v>720</v>
      </c>
      <c r="D227" s="15">
        <v>0.6</v>
      </c>
      <c r="E227" s="14" t="s">
        <v>37</v>
      </c>
      <c r="F227" s="15">
        <f>D293</f>
        <v>0.20020000000000002</v>
      </c>
      <c r="G227" s="16">
        <f t="shared" si="44"/>
        <v>219.2373216</v>
      </c>
      <c r="H227" s="16">
        <f t="shared" si="45"/>
        <v>456.22146240000006</v>
      </c>
      <c r="I227" s="16">
        <f t="shared" si="46"/>
        <v>675.45878400000004</v>
      </c>
    </row>
    <row r="228" spans="1:9" x14ac:dyDescent="0.25">
      <c r="A228" s="30"/>
      <c r="B228" s="14">
        <v>4</v>
      </c>
      <c r="C228" s="14">
        <v>720</v>
      </c>
      <c r="D228" s="15">
        <v>0.7</v>
      </c>
      <c r="E228" s="14" t="s">
        <v>9</v>
      </c>
      <c r="F228" s="15">
        <f>D294</f>
        <v>0.1779</v>
      </c>
      <c r="G228" s="16">
        <f t="shared" si="44"/>
        <v>255.77687519999998</v>
      </c>
      <c r="H228" s="16">
        <f t="shared" si="45"/>
        <v>344.44349280000006</v>
      </c>
      <c r="I228" s="16">
        <f t="shared" si="46"/>
        <v>600.22036800000001</v>
      </c>
    </row>
    <row r="229" spans="1:9" x14ac:dyDescent="0.25">
      <c r="A229" s="30"/>
      <c r="B229" s="14">
        <v>4</v>
      </c>
      <c r="C229" s="14">
        <v>720</v>
      </c>
      <c r="D229" s="15">
        <v>0.8</v>
      </c>
      <c r="E229" s="14" t="s">
        <v>10</v>
      </c>
      <c r="F229" s="15">
        <f>D295</f>
        <v>0.15560000000000002</v>
      </c>
      <c r="G229" s="16">
        <f t="shared" si="44"/>
        <v>292.31642879999998</v>
      </c>
      <c r="H229" s="16">
        <f t="shared" si="45"/>
        <v>232.66552320000011</v>
      </c>
      <c r="I229" s="16">
        <f t="shared" si="46"/>
        <v>524.98195200000009</v>
      </c>
    </row>
    <row r="230" spans="1:9" x14ac:dyDescent="0.25">
      <c r="A230" s="30"/>
      <c r="B230" s="14">
        <v>4</v>
      </c>
      <c r="C230" s="14">
        <v>720</v>
      </c>
      <c r="D230" s="15">
        <v>0.9</v>
      </c>
      <c r="E230" s="14" t="s">
        <v>38</v>
      </c>
      <c r="F230" s="15">
        <f>D296</f>
        <v>0.1333</v>
      </c>
      <c r="G230" s="16">
        <f t="shared" si="44"/>
        <v>328.85598240000002</v>
      </c>
      <c r="H230" s="16">
        <f t="shared" si="45"/>
        <v>120.88755359999999</v>
      </c>
      <c r="I230" s="16">
        <f t="shared" si="46"/>
        <v>449.74353600000001</v>
      </c>
    </row>
    <row r="231" spans="1:9" x14ac:dyDescent="0.25">
      <c r="A231" s="30"/>
      <c r="B231" s="14">
        <v>5</v>
      </c>
      <c r="C231" s="14">
        <v>768</v>
      </c>
      <c r="D231" s="15">
        <v>0.5</v>
      </c>
      <c r="E231" s="14" t="s">
        <v>8</v>
      </c>
      <c r="F231" s="15">
        <f>D292</f>
        <v>0.2225</v>
      </c>
      <c r="G231" s="16">
        <f t="shared" si="44"/>
        <v>194.8776192</v>
      </c>
      <c r="H231" s="16">
        <f t="shared" si="45"/>
        <v>605.86606080000001</v>
      </c>
      <c r="I231" s="16">
        <f t="shared" si="46"/>
        <v>800.74368000000004</v>
      </c>
    </row>
    <row r="232" spans="1:9" x14ac:dyDescent="0.25">
      <c r="A232" s="30"/>
      <c r="B232" s="14">
        <v>5</v>
      </c>
      <c r="C232" s="14">
        <v>768</v>
      </c>
      <c r="D232" s="15">
        <v>0.6</v>
      </c>
      <c r="E232" s="14" t="s">
        <v>37</v>
      </c>
      <c r="F232" s="15">
        <f>D293</f>
        <v>0.20020000000000002</v>
      </c>
      <c r="G232" s="16">
        <f t="shared" si="44"/>
        <v>233.85314303999999</v>
      </c>
      <c r="H232" s="16">
        <f t="shared" si="45"/>
        <v>486.63622656000007</v>
      </c>
      <c r="I232" s="16">
        <f t="shared" si="46"/>
        <v>720.48936960000003</v>
      </c>
    </row>
    <row r="233" spans="1:9" x14ac:dyDescent="0.25">
      <c r="A233" s="30"/>
      <c r="B233" s="14">
        <v>5</v>
      </c>
      <c r="C233" s="14">
        <v>768</v>
      </c>
      <c r="D233" s="15">
        <v>0.7</v>
      </c>
      <c r="E233" s="14" t="s">
        <v>9</v>
      </c>
      <c r="F233" s="15">
        <f>D294</f>
        <v>0.1779</v>
      </c>
      <c r="G233" s="16">
        <f t="shared" si="44"/>
        <v>272.82866687999996</v>
      </c>
      <c r="H233" s="16">
        <f t="shared" si="45"/>
        <v>367.40639232000007</v>
      </c>
      <c r="I233" s="16">
        <f t="shared" si="46"/>
        <v>640.23505920000002</v>
      </c>
    </row>
    <row r="234" spans="1:9" x14ac:dyDescent="0.25">
      <c r="A234" s="30"/>
      <c r="B234" s="14">
        <v>5</v>
      </c>
      <c r="C234" s="14">
        <v>768</v>
      </c>
      <c r="D234" s="15">
        <v>0.8</v>
      </c>
      <c r="E234" s="14" t="s">
        <v>10</v>
      </c>
      <c r="F234" s="15">
        <f>D295</f>
        <v>0.15560000000000002</v>
      </c>
      <c r="G234" s="16">
        <f t="shared" si="44"/>
        <v>311.80419072000001</v>
      </c>
      <c r="H234" s="16">
        <f t="shared" si="45"/>
        <v>248.17655808000001</v>
      </c>
      <c r="I234" s="16">
        <f t="shared" si="46"/>
        <v>559.98074880000001</v>
      </c>
    </row>
    <row r="235" spans="1:9" x14ac:dyDescent="0.25">
      <c r="A235" s="30"/>
      <c r="B235" s="14">
        <v>5</v>
      </c>
      <c r="C235" s="14">
        <v>768</v>
      </c>
      <c r="D235" s="15">
        <v>0.9</v>
      </c>
      <c r="E235" s="14" t="s">
        <v>38</v>
      </c>
      <c r="F235" s="15">
        <f>D296</f>
        <v>0.1333</v>
      </c>
      <c r="G235" s="16">
        <f t="shared" si="44"/>
        <v>350.77971456</v>
      </c>
      <c r="H235" s="16">
        <f t="shared" si="45"/>
        <v>128.94672384</v>
      </c>
      <c r="I235" s="16">
        <f t="shared" si="46"/>
        <v>479.72643840000001</v>
      </c>
    </row>
    <row r="236" spans="1:9" x14ac:dyDescent="0.25">
      <c r="A236" s="30"/>
      <c r="B236" s="14">
        <v>6</v>
      </c>
      <c r="C236" s="14">
        <v>811</v>
      </c>
      <c r="D236" s="15">
        <v>0.5</v>
      </c>
      <c r="E236" s="14" t="s">
        <v>8</v>
      </c>
      <c r="F236" s="15">
        <f>D292</f>
        <v>0.2225</v>
      </c>
      <c r="G236" s="16">
        <f t="shared" si="44"/>
        <v>205.78873589999998</v>
      </c>
      <c r="H236" s="16">
        <f t="shared" si="45"/>
        <v>639.78824910000003</v>
      </c>
      <c r="I236" s="16">
        <f t="shared" si="46"/>
        <v>845.57698500000004</v>
      </c>
    </row>
    <row r="237" spans="1:9" x14ac:dyDescent="0.25">
      <c r="A237" s="30"/>
      <c r="B237" s="14">
        <v>6</v>
      </c>
      <c r="C237" s="14">
        <v>811</v>
      </c>
      <c r="D237" s="15">
        <v>0.6</v>
      </c>
      <c r="E237" s="14" t="s">
        <v>37</v>
      </c>
      <c r="F237" s="15">
        <f>D293</f>
        <v>0.20020000000000002</v>
      </c>
      <c r="G237" s="16">
        <f t="shared" si="44"/>
        <v>246.94648307999995</v>
      </c>
      <c r="H237" s="16">
        <f t="shared" si="45"/>
        <v>513.88278612000022</v>
      </c>
      <c r="I237" s="16">
        <f t="shared" si="46"/>
        <v>760.82926920000011</v>
      </c>
    </row>
    <row r="238" spans="1:9" x14ac:dyDescent="0.25">
      <c r="A238" s="30"/>
      <c r="B238" s="14">
        <v>6</v>
      </c>
      <c r="C238" s="14">
        <v>811</v>
      </c>
      <c r="D238" s="15">
        <v>0.7</v>
      </c>
      <c r="E238" s="14" t="s">
        <v>9</v>
      </c>
      <c r="F238" s="15">
        <f>D294</f>
        <v>0.1779</v>
      </c>
      <c r="G238" s="16">
        <f t="shared" si="44"/>
        <v>288.10423025999995</v>
      </c>
      <c r="H238" s="16">
        <f t="shared" si="45"/>
        <v>387.97732314000001</v>
      </c>
      <c r="I238" s="16">
        <f t="shared" si="46"/>
        <v>676.08155339999996</v>
      </c>
    </row>
    <row r="239" spans="1:9" x14ac:dyDescent="0.25">
      <c r="A239" s="30"/>
      <c r="B239" s="14">
        <v>6</v>
      </c>
      <c r="C239" s="14">
        <v>811</v>
      </c>
      <c r="D239" s="15">
        <v>0.8</v>
      </c>
      <c r="E239" s="14" t="s">
        <v>10</v>
      </c>
      <c r="F239" s="15">
        <f>D295</f>
        <v>0.15560000000000002</v>
      </c>
      <c r="G239" s="16">
        <f t="shared" si="44"/>
        <v>329.26197744000001</v>
      </c>
      <c r="H239" s="16">
        <f t="shared" si="45"/>
        <v>262.07186016000003</v>
      </c>
      <c r="I239" s="16">
        <f t="shared" si="46"/>
        <v>591.33383760000004</v>
      </c>
    </row>
    <row r="240" spans="1:9" x14ac:dyDescent="0.25">
      <c r="A240" s="30"/>
      <c r="B240" s="14">
        <v>6</v>
      </c>
      <c r="C240" s="14">
        <v>811</v>
      </c>
      <c r="D240" s="15">
        <v>0.9</v>
      </c>
      <c r="E240" s="14" t="s">
        <v>38</v>
      </c>
      <c r="F240" s="15">
        <f>D296</f>
        <v>0.1333</v>
      </c>
      <c r="G240" s="16">
        <f t="shared" ref="G240:G246" si="52">C240*4.686*0.1083*D240</f>
        <v>370.41972461999995</v>
      </c>
      <c r="H240" s="16">
        <f t="shared" ref="H240:H246" si="53">I240-G240</f>
        <v>136.16639718000005</v>
      </c>
      <c r="I240" s="16">
        <f t="shared" ref="I240:I246" si="54">C240*4.686*F240</f>
        <v>506.5861218</v>
      </c>
    </row>
    <row r="241" spans="1:9" x14ac:dyDescent="0.25">
      <c r="A241" s="30"/>
      <c r="B241" s="25">
        <v>7</v>
      </c>
      <c r="C241" s="25">
        <v>826</v>
      </c>
      <c r="D241" s="26">
        <v>0.5</v>
      </c>
      <c r="E241" s="25" t="s">
        <v>8</v>
      </c>
      <c r="F241" s="15">
        <v>0.2225</v>
      </c>
      <c r="G241" s="16">
        <f t="shared" si="52"/>
        <v>209.59493939999999</v>
      </c>
      <c r="H241" s="16">
        <f t="shared" si="53"/>
        <v>651.62157060000004</v>
      </c>
      <c r="I241" s="16">
        <f t="shared" si="54"/>
        <v>861.21650999999997</v>
      </c>
    </row>
    <row r="242" spans="1:9" x14ac:dyDescent="0.25">
      <c r="A242" s="30"/>
      <c r="B242" s="25">
        <v>7</v>
      </c>
      <c r="C242" s="25">
        <v>826</v>
      </c>
      <c r="D242" s="26">
        <v>0.6</v>
      </c>
      <c r="E242" s="25" t="s">
        <v>37</v>
      </c>
      <c r="F242" s="15">
        <v>0.20019999999999999</v>
      </c>
      <c r="G242" s="16">
        <f t="shared" si="52"/>
        <v>251.51392727999996</v>
      </c>
      <c r="H242" s="16">
        <f t="shared" si="53"/>
        <v>523.38739992000001</v>
      </c>
      <c r="I242" s="16">
        <f t="shared" si="54"/>
        <v>774.90132719999997</v>
      </c>
    </row>
    <row r="243" spans="1:9" x14ac:dyDescent="0.25">
      <c r="A243" s="30"/>
      <c r="B243" s="25">
        <v>7</v>
      </c>
      <c r="C243" s="25">
        <v>826</v>
      </c>
      <c r="D243" s="26">
        <v>0.7</v>
      </c>
      <c r="E243" s="25" t="s">
        <v>9</v>
      </c>
      <c r="F243" s="15">
        <v>0.1779</v>
      </c>
      <c r="G243" s="16">
        <f t="shared" si="52"/>
        <v>293.43291515999994</v>
      </c>
      <c r="H243" s="16">
        <f t="shared" si="53"/>
        <v>395.15322924000003</v>
      </c>
      <c r="I243" s="16">
        <f t="shared" si="54"/>
        <v>688.58614439999997</v>
      </c>
    </row>
    <row r="244" spans="1:9" x14ac:dyDescent="0.25">
      <c r="A244" s="30"/>
      <c r="B244" s="25">
        <v>7</v>
      </c>
      <c r="C244" s="25">
        <v>826</v>
      </c>
      <c r="D244" s="26">
        <v>0.8</v>
      </c>
      <c r="E244" s="25" t="s">
        <v>10</v>
      </c>
      <c r="F244" s="15">
        <v>0.15559999999999999</v>
      </c>
      <c r="G244" s="16">
        <f t="shared" si="52"/>
        <v>335.35190304000002</v>
      </c>
      <c r="H244" s="16">
        <f t="shared" si="53"/>
        <v>266.91905855999994</v>
      </c>
      <c r="I244" s="16">
        <f t="shared" si="54"/>
        <v>602.27096159999996</v>
      </c>
    </row>
    <row r="245" spans="1:9" ht="15.75" customHeight="1" x14ac:dyDescent="0.25">
      <c r="A245" s="30"/>
      <c r="B245" s="25">
        <v>7</v>
      </c>
      <c r="C245" s="25">
        <v>826</v>
      </c>
      <c r="D245" s="26">
        <v>0.9</v>
      </c>
      <c r="E245" s="25" t="s">
        <v>38</v>
      </c>
      <c r="F245" s="15">
        <v>0.1333</v>
      </c>
      <c r="G245" s="16">
        <f t="shared" si="52"/>
        <v>377.27089092</v>
      </c>
      <c r="H245" s="16">
        <f t="shared" si="53"/>
        <v>138.68488787999996</v>
      </c>
      <c r="I245" s="16">
        <f t="shared" si="54"/>
        <v>515.95577879999996</v>
      </c>
    </row>
    <row r="246" spans="1:9" x14ac:dyDescent="0.25">
      <c r="A246" s="30"/>
      <c r="B246" s="14">
        <v>1</v>
      </c>
      <c r="C246" s="14">
        <v>700</v>
      </c>
      <c r="D246" s="15">
        <v>0.5</v>
      </c>
      <c r="E246" s="14" t="s">
        <v>8</v>
      </c>
      <c r="F246" s="15">
        <f>D292</f>
        <v>0.2225</v>
      </c>
      <c r="G246" s="16">
        <f t="shared" si="52"/>
        <v>177.62282999999999</v>
      </c>
      <c r="H246" s="16">
        <f t="shared" si="53"/>
        <v>552.2216699999999</v>
      </c>
      <c r="I246" s="16">
        <f t="shared" si="54"/>
        <v>729.84449999999993</v>
      </c>
    </row>
    <row r="247" spans="1:9" ht="15" customHeight="1" x14ac:dyDescent="0.25">
      <c r="A247" s="30" t="s">
        <v>33</v>
      </c>
    </row>
    <row r="248" spans="1:9" ht="15" customHeight="1" x14ac:dyDescent="0.25">
      <c r="A248" s="30"/>
      <c r="B248" s="14">
        <v>1</v>
      </c>
      <c r="C248" s="14">
        <v>700</v>
      </c>
      <c r="D248" s="15">
        <v>0.6</v>
      </c>
      <c r="E248" s="14" t="s">
        <v>37</v>
      </c>
      <c r="F248" s="15">
        <f>D293</f>
        <v>0.20020000000000002</v>
      </c>
      <c r="G248" s="16">
        <f t="shared" si="44"/>
        <v>213.14739599999999</v>
      </c>
      <c r="H248" s="16">
        <f t="shared" si="45"/>
        <v>443.54864400000008</v>
      </c>
      <c r="I248" s="16">
        <f t="shared" si="46"/>
        <v>656.69604000000004</v>
      </c>
    </row>
    <row r="249" spans="1:9" x14ac:dyDescent="0.25">
      <c r="A249" s="30"/>
      <c r="B249" s="14">
        <v>1</v>
      </c>
      <c r="C249" s="14">
        <v>700</v>
      </c>
      <c r="D249" s="15">
        <v>0.7</v>
      </c>
      <c r="E249" s="14" t="s">
        <v>9</v>
      </c>
      <c r="F249" s="15">
        <f>D294</f>
        <v>0.1779</v>
      </c>
      <c r="G249" s="16">
        <f t="shared" si="44"/>
        <v>248.67196199999998</v>
      </c>
      <c r="H249" s="16">
        <f t="shared" si="45"/>
        <v>334.87561799999992</v>
      </c>
      <c r="I249" s="16">
        <f t="shared" si="46"/>
        <v>583.54757999999993</v>
      </c>
    </row>
    <row r="250" spans="1:9" x14ac:dyDescent="0.25">
      <c r="A250" s="30"/>
      <c r="B250" s="14">
        <v>1</v>
      </c>
      <c r="C250" s="14">
        <v>700</v>
      </c>
      <c r="D250" s="15">
        <v>0.8</v>
      </c>
      <c r="E250" s="14" t="s">
        <v>10</v>
      </c>
      <c r="F250" s="15">
        <f>D295</f>
        <v>0.15560000000000002</v>
      </c>
      <c r="G250" s="16">
        <f t="shared" si="44"/>
        <v>284.196528</v>
      </c>
      <c r="H250" s="16">
        <f t="shared" si="45"/>
        <v>226.20259200000004</v>
      </c>
      <c r="I250" s="16">
        <f t="shared" si="46"/>
        <v>510.39912000000004</v>
      </c>
    </row>
    <row r="251" spans="1:9" x14ac:dyDescent="0.25">
      <c r="A251" s="30"/>
      <c r="B251" s="14">
        <v>1</v>
      </c>
      <c r="C251" s="14">
        <v>700</v>
      </c>
      <c r="D251" s="15">
        <v>0.9</v>
      </c>
      <c r="E251" s="14" t="s">
        <v>38</v>
      </c>
      <c r="F251" s="15">
        <f>D296</f>
        <v>0.1333</v>
      </c>
      <c r="G251" s="16">
        <f t="shared" si="44"/>
        <v>319.72109399999999</v>
      </c>
      <c r="H251" s="16">
        <f t="shared" si="45"/>
        <v>117.52956599999999</v>
      </c>
      <c r="I251" s="16">
        <f t="shared" si="46"/>
        <v>437.25065999999998</v>
      </c>
    </row>
    <row r="252" spans="1:9" x14ac:dyDescent="0.25">
      <c r="A252" s="30"/>
      <c r="B252" s="14">
        <v>2</v>
      </c>
      <c r="C252" s="14">
        <v>740</v>
      </c>
      <c r="D252" s="15">
        <v>0.5</v>
      </c>
      <c r="E252" s="14" t="s">
        <v>8</v>
      </c>
      <c r="F252" s="15">
        <f>D292</f>
        <v>0.2225</v>
      </c>
      <c r="G252" s="16">
        <f t="shared" si="44"/>
        <v>187.77270599999997</v>
      </c>
      <c r="H252" s="16">
        <f t="shared" si="45"/>
        <v>583.77719400000001</v>
      </c>
      <c r="I252" s="16">
        <f t="shared" si="46"/>
        <v>771.54989999999998</v>
      </c>
    </row>
    <row r="253" spans="1:9" x14ac:dyDescent="0.25">
      <c r="A253" s="30"/>
      <c r="B253" s="14">
        <v>2</v>
      </c>
      <c r="C253" s="14">
        <v>740</v>
      </c>
      <c r="D253" s="15">
        <v>0.6</v>
      </c>
      <c r="E253" s="14" t="s">
        <v>37</v>
      </c>
      <c r="F253" s="15">
        <f>D293</f>
        <v>0.20020000000000002</v>
      </c>
      <c r="G253" s="16">
        <f t="shared" si="44"/>
        <v>225.32724719999996</v>
      </c>
      <c r="H253" s="16">
        <f t="shared" si="45"/>
        <v>468.89428080000005</v>
      </c>
      <c r="I253" s="16">
        <f t="shared" si="46"/>
        <v>694.22152800000003</v>
      </c>
    </row>
    <row r="254" spans="1:9" x14ac:dyDescent="0.25">
      <c r="A254" s="30"/>
      <c r="B254" s="14">
        <v>2</v>
      </c>
      <c r="C254" s="14">
        <v>740</v>
      </c>
      <c r="D254" s="15">
        <v>0.7</v>
      </c>
      <c r="E254" s="14" t="s">
        <v>9</v>
      </c>
      <c r="F254" s="15">
        <f>D294</f>
        <v>0.1779</v>
      </c>
      <c r="G254" s="16">
        <f t="shared" si="44"/>
        <v>262.88178839999995</v>
      </c>
      <c r="H254" s="16">
        <f t="shared" si="45"/>
        <v>354.01136760000003</v>
      </c>
      <c r="I254" s="16">
        <f t="shared" si="46"/>
        <v>616.89315599999998</v>
      </c>
    </row>
    <row r="255" spans="1:9" x14ac:dyDescent="0.25">
      <c r="A255" s="30"/>
      <c r="B255" s="14">
        <v>2</v>
      </c>
      <c r="C255" s="14">
        <v>740</v>
      </c>
      <c r="D255" s="15">
        <v>0.8</v>
      </c>
      <c r="E255" s="14" t="s">
        <v>10</v>
      </c>
      <c r="F255" s="15">
        <f>D295</f>
        <v>0.15560000000000002</v>
      </c>
      <c r="G255" s="16">
        <f t="shared" si="44"/>
        <v>300.43632959999997</v>
      </c>
      <c r="H255" s="16">
        <f t="shared" si="45"/>
        <v>239.12845440000007</v>
      </c>
      <c r="I255" s="16">
        <f t="shared" si="46"/>
        <v>539.56478400000003</v>
      </c>
    </row>
    <row r="256" spans="1:9" x14ac:dyDescent="0.25">
      <c r="A256" s="30"/>
      <c r="B256" s="14">
        <v>2</v>
      </c>
      <c r="C256" s="14">
        <v>740</v>
      </c>
      <c r="D256" s="15">
        <v>0.9</v>
      </c>
      <c r="E256" s="14" t="s">
        <v>38</v>
      </c>
      <c r="F256" s="15">
        <f>D296</f>
        <v>0.1333</v>
      </c>
      <c r="G256" s="16">
        <f t="shared" si="44"/>
        <v>337.99087079999998</v>
      </c>
      <c r="H256" s="16">
        <f t="shared" si="45"/>
        <v>124.24554119999999</v>
      </c>
      <c r="I256" s="16">
        <f t="shared" si="46"/>
        <v>462.23641199999997</v>
      </c>
    </row>
    <row r="257" spans="1:9" x14ac:dyDescent="0.25">
      <c r="A257" s="30"/>
      <c r="B257" s="14">
        <v>3</v>
      </c>
      <c r="C257" s="14">
        <v>780</v>
      </c>
      <c r="D257" s="15">
        <v>0.5</v>
      </c>
      <c r="E257" s="14" t="s">
        <v>8</v>
      </c>
      <c r="F257" s="15">
        <f>D292</f>
        <v>0.2225</v>
      </c>
      <c r="G257" s="16">
        <f t="shared" si="44"/>
        <v>197.92258199999998</v>
      </c>
      <c r="H257" s="16">
        <f t="shared" si="45"/>
        <v>615.33271800000011</v>
      </c>
      <c r="I257" s="16">
        <f t="shared" si="46"/>
        <v>813.25530000000003</v>
      </c>
    </row>
    <row r="258" spans="1:9" x14ac:dyDescent="0.25">
      <c r="A258" s="30"/>
      <c r="B258" s="14">
        <v>3</v>
      </c>
      <c r="C258" s="14">
        <v>780</v>
      </c>
      <c r="D258" s="15">
        <v>0.6</v>
      </c>
      <c r="E258" s="14" t="s">
        <v>37</v>
      </c>
      <c r="F258" s="15">
        <f>D293</f>
        <v>0.20020000000000002</v>
      </c>
      <c r="G258" s="16">
        <f t="shared" si="44"/>
        <v>237.50709839999996</v>
      </c>
      <c r="H258" s="16">
        <f t="shared" si="45"/>
        <v>494.23991760000007</v>
      </c>
      <c r="I258" s="16">
        <f t="shared" si="46"/>
        <v>731.74701600000003</v>
      </c>
    </row>
    <row r="259" spans="1:9" x14ac:dyDescent="0.25">
      <c r="A259" s="30"/>
      <c r="B259" s="14">
        <v>3</v>
      </c>
      <c r="C259" s="14">
        <v>780</v>
      </c>
      <c r="D259" s="15">
        <v>0.7</v>
      </c>
      <c r="E259" s="14" t="s">
        <v>9</v>
      </c>
      <c r="F259" s="15">
        <f>D294</f>
        <v>0.1779</v>
      </c>
      <c r="G259" s="16">
        <f t="shared" si="44"/>
        <v>277.09161479999995</v>
      </c>
      <c r="H259" s="16">
        <f t="shared" si="45"/>
        <v>373.14711720000008</v>
      </c>
      <c r="I259" s="16">
        <f t="shared" si="46"/>
        <v>650.23873200000003</v>
      </c>
    </row>
    <row r="260" spans="1:9" x14ac:dyDescent="0.25">
      <c r="A260" s="30"/>
      <c r="B260" s="14">
        <v>3</v>
      </c>
      <c r="C260" s="14">
        <v>780</v>
      </c>
      <c r="D260" s="15">
        <v>0.8</v>
      </c>
      <c r="E260" s="14" t="s">
        <v>10</v>
      </c>
      <c r="F260" s="15">
        <f>D295</f>
        <v>0.15560000000000002</v>
      </c>
      <c r="G260" s="16">
        <f t="shared" si="44"/>
        <v>316.67613119999999</v>
      </c>
      <c r="H260" s="16">
        <f t="shared" si="45"/>
        <v>252.05431680000004</v>
      </c>
      <c r="I260" s="16">
        <f t="shared" si="46"/>
        <v>568.73044800000002</v>
      </c>
    </row>
    <row r="261" spans="1:9" x14ac:dyDescent="0.25">
      <c r="A261" s="30"/>
      <c r="B261" s="14">
        <v>3</v>
      </c>
      <c r="C261" s="14">
        <v>780</v>
      </c>
      <c r="D261" s="15">
        <v>0.9</v>
      </c>
      <c r="E261" s="14" t="s">
        <v>38</v>
      </c>
      <c r="F261" s="15">
        <f>D296</f>
        <v>0.1333</v>
      </c>
      <c r="G261" s="16">
        <f t="shared" si="44"/>
        <v>356.26064759999997</v>
      </c>
      <c r="H261" s="16">
        <f t="shared" si="45"/>
        <v>130.96151640000005</v>
      </c>
      <c r="I261" s="16">
        <f t="shared" si="46"/>
        <v>487.22216400000002</v>
      </c>
    </row>
    <row r="262" spans="1:9" ht="15" customHeight="1" x14ac:dyDescent="0.25">
      <c r="A262" s="30"/>
      <c r="B262" s="14">
        <v>4</v>
      </c>
      <c r="C262" s="14">
        <v>835</v>
      </c>
      <c r="D262" s="15">
        <v>0.5</v>
      </c>
      <c r="E262" s="14" t="s">
        <v>8</v>
      </c>
      <c r="F262" s="15">
        <f>D292</f>
        <v>0.2225</v>
      </c>
      <c r="G262" s="16">
        <f t="shared" si="44"/>
        <v>211.87866149999999</v>
      </c>
      <c r="H262" s="16">
        <f t="shared" si="45"/>
        <v>658.7215635</v>
      </c>
      <c r="I262" s="16">
        <f t="shared" si="46"/>
        <v>870.60022500000002</v>
      </c>
    </row>
    <row r="263" spans="1:9" ht="15" customHeight="1" x14ac:dyDescent="0.25">
      <c r="A263" s="30"/>
      <c r="B263" s="14">
        <v>4</v>
      </c>
      <c r="C263" s="14">
        <v>835</v>
      </c>
      <c r="D263" s="15">
        <v>0.6</v>
      </c>
      <c r="E263" s="14" t="s">
        <v>37</v>
      </c>
      <c r="F263" s="15">
        <f>D293</f>
        <v>0.20020000000000002</v>
      </c>
      <c r="G263" s="16">
        <f t="shared" si="44"/>
        <v>254.25439379999997</v>
      </c>
      <c r="H263" s="16">
        <f t="shared" si="45"/>
        <v>529.09016820000011</v>
      </c>
      <c r="I263" s="16">
        <f t="shared" si="46"/>
        <v>783.34456200000011</v>
      </c>
    </row>
    <row r="264" spans="1:9" x14ac:dyDescent="0.25">
      <c r="A264" s="30"/>
      <c r="B264" s="14">
        <v>4</v>
      </c>
      <c r="C264" s="14">
        <v>835</v>
      </c>
      <c r="D264" s="15">
        <v>0.7</v>
      </c>
      <c r="E264" s="14" t="s">
        <v>9</v>
      </c>
      <c r="F264" s="15">
        <f>D294</f>
        <v>0.1779</v>
      </c>
      <c r="G264" s="16">
        <f t="shared" si="44"/>
        <v>296.63012609999998</v>
      </c>
      <c r="H264" s="16">
        <f t="shared" si="45"/>
        <v>399.45877289999999</v>
      </c>
      <c r="I264" s="16">
        <f t="shared" si="46"/>
        <v>696.08889899999997</v>
      </c>
    </row>
    <row r="265" spans="1:9" x14ac:dyDescent="0.25">
      <c r="A265" s="30"/>
      <c r="B265" s="14">
        <v>4</v>
      </c>
      <c r="C265" s="14">
        <v>835</v>
      </c>
      <c r="D265" s="15">
        <v>0.8</v>
      </c>
      <c r="E265" s="14" t="s">
        <v>10</v>
      </c>
      <c r="F265" s="15">
        <f>D295</f>
        <v>0.15560000000000002</v>
      </c>
      <c r="G265" s="16">
        <f t="shared" si="44"/>
        <v>339.00585840000002</v>
      </c>
      <c r="H265" s="16">
        <f t="shared" si="45"/>
        <v>269.82737760000003</v>
      </c>
      <c r="I265" s="16">
        <f t="shared" si="46"/>
        <v>608.83323600000006</v>
      </c>
    </row>
    <row r="266" spans="1:9" x14ac:dyDescent="0.25">
      <c r="A266" s="30"/>
      <c r="B266" s="14">
        <v>4</v>
      </c>
      <c r="C266" s="14">
        <v>835</v>
      </c>
      <c r="D266" s="15">
        <v>0.9</v>
      </c>
      <c r="E266" s="14" t="s">
        <v>38</v>
      </c>
      <c r="F266" s="15">
        <f>D296</f>
        <v>0.1333</v>
      </c>
      <c r="G266" s="16">
        <f t="shared" si="44"/>
        <v>381.3815907</v>
      </c>
      <c r="H266" s="16">
        <f t="shared" si="45"/>
        <v>140.19598230000003</v>
      </c>
      <c r="I266" s="16">
        <f t="shared" si="46"/>
        <v>521.57757300000003</v>
      </c>
    </row>
    <row r="267" spans="1:9" x14ac:dyDescent="0.25">
      <c r="A267" s="30"/>
      <c r="B267" s="14" t="s">
        <v>15</v>
      </c>
      <c r="C267" s="14">
        <v>895</v>
      </c>
      <c r="D267" s="15">
        <v>0.5</v>
      </c>
      <c r="E267" s="14" t="s">
        <v>8</v>
      </c>
      <c r="F267" s="15">
        <f>D292</f>
        <v>0.2225</v>
      </c>
      <c r="G267" s="16">
        <f t="shared" si="44"/>
        <v>227.1034755</v>
      </c>
      <c r="H267" s="16">
        <f t="shared" si="45"/>
        <v>706.05484950000005</v>
      </c>
      <c r="I267" s="16">
        <f t="shared" si="46"/>
        <v>933.1583250000001</v>
      </c>
    </row>
    <row r="268" spans="1:9" x14ac:dyDescent="0.25">
      <c r="A268" s="30"/>
      <c r="B268" s="14" t="s">
        <v>15</v>
      </c>
      <c r="C268" s="14">
        <v>895</v>
      </c>
      <c r="D268" s="15">
        <v>0.6</v>
      </c>
      <c r="E268" s="14" t="s">
        <v>37</v>
      </c>
      <c r="F268" s="15">
        <f>D293</f>
        <v>0.20020000000000002</v>
      </c>
      <c r="G268" s="16">
        <f t="shared" si="44"/>
        <v>272.52417059999999</v>
      </c>
      <c r="H268" s="16">
        <f t="shared" si="45"/>
        <v>567.10862340000017</v>
      </c>
      <c r="I268" s="16">
        <f t="shared" si="46"/>
        <v>839.6327940000001</v>
      </c>
    </row>
    <row r="269" spans="1:9" x14ac:dyDescent="0.25">
      <c r="A269" s="30"/>
      <c r="B269" s="14" t="s">
        <v>15</v>
      </c>
      <c r="C269" s="14">
        <v>895</v>
      </c>
      <c r="D269" s="15">
        <v>0.7</v>
      </c>
      <c r="E269" s="14" t="s">
        <v>9</v>
      </c>
      <c r="F269" s="15">
        <f>D294</f>
        <v>0.1779</v>
      </c>
      <c r="G269" s="16">
        <f t="shared" ref="G269:G280" si="55">C269*4.686*0.1083*D269</f>
        <v>317.94486569999998</v>
      </c>
      <c r="H269" s="16">
        <f t="shared" ref="H269:H280" si="56">I269-G269</f>
        <v>428.16239730000012</v>
      </c>
      <c r="I269" s="16">
        <f t="shared" ref="I269:I280" si="57">C269*4.686*F269</f>
        <v>746.1072630000001</v>
      </c>
    </row>
    <row r="270" spans="1:9" x14ac:dyDescent="0.25">
      <c r="A270" s="30"/>
      <c r="B270" s="14" t="s">
        <v>15</v>
      </c>
      <c r="C270" s="14">
        <v>895</v>
      </c>
      <c r="D270" s="15">
        <v>0.8</v>
      </c>
      <c r="E270" s="14" t="s">
        <v>10</v>
      </c>
      <c r="F270" s="15">
        <f>D295</f>
        <v>0.15560000000000002</v>
      </c>
      <c r="G270" s="16">
        <f t="shared" si="55"/>
        <v>363.36556080000003</v>
      </c>
      <c r="H270" s="16">
        <f t="shared" si="56"/>
        <v>289.21617120000008</v>
      </c>
      <c r="I270" s="16">
        <f t="shared" si="57"/>
        <v>652.5817320000001</v>
      </c>
    </row>
    <row r="271" spans="1:9" x14ac:dyDescent="0.25">
      <c r="A271" s="30"/>
      <c r="B271" s="14" t="s">
        <v>15</v>
      </c>
      <c r="C271" s="14">
        <v>895</v>
      </c>
      <c r="D271" s="15">
        <v>0.9</v>
      </c>
      <c r="E271" s="14" t="s">
        <v>38</v>
      </c>
      <c r="F271" s="15">
        <f>D296</f>
        <v>0.1333</v>
      </c>
      <c r="G271" s="16">
        <f t="shared" si="55"/>
        <v>408.78625590000001</v>
      </c>
      <c r="H271" s="16">
        <f t="shared" si="56"/>
        <v>150.26994509999997</v>
      </c>
      <c r="I271" s="16">
        <f t="shared" si="57"/>
        <v>559.05620099999999</v>
      </c>
    </row>
    <row r="272" spans="1:9" x14ac:dyDescent="0.25">
      <c r="A272" s="30"/>
      <c r="B272" s="14" t="s">
        <v>16</v>
      </c>
      <c r="C272" s="14">
        <v>930</v>
      </c>
      <c r="D272" s="15">
        <v>0.5</v>
      </c>
      <c r="E272" s="14" t="s">
        <v>8</v>
      </c>
      <c r="F272" s="15">
        <f>D292</f>
        <v>0.2225</v>
      </c>
      <c r="G272" s="16">
        <f t="shared" si="55"/>
        <v>235.98461699999996</v>
      </c>
      <c r="H272" s="16">
        <f t="shared" si="56"/>
        <v>733.665933</v>
      </c>
      <c r="I272" s="16">
        <f t="shared" si="57"/>
        <v>969.65054999999995</v>
      </c>
    </row>
    <row r="273" spans="1:13" x14ac:dyDescent="0.25">
      <c r="A273" s="30"/>
      <c r="B273" s="14" t="s">
        <v>16</v>
      </c>
      <c r="C273" s="14">
        <v>930</v>
      </c>
      <c r="D273" s="15">
        <v>0.6</v>
      </c>
      <c r="E273" s="14" t="s">
        <v>37</v>
      </c>
      <c r="F273" s="15">
        <f>D293</f>
        <v>0.20020000000000002</v>
      </c>
      <c r="G273" s="16">
        <f t="shared" si="55"/>
        <v>283.18154039999996</v>
      </c>
      <c r="H273" s="16">
        <f t="shared" si="56"/>
        <v>589.28605560000005</v>
      </c>
      <c r="I273" s="16">
        <f t="shared" si="57"/>
        <v>872.46759599999996</v>
      </c>
    </row>
    <row r="274" spans="1:13" x14ac:dyDescent="0.25">
      <c r="A274" s="30"/>
      <c r="B274" s="14" t="s">
        <v>16</v>
      </c>
      <c r="C274" s="14">
        <v>930</v>
      </c>
      <c r="D274" s="15">
        <v>0.7</v>
      </c>
      <c r="E274" s="14" t="s">
        <v>9</v>
      </c>
      <c r="F274" s="15">
        <f>D294</f>
        <v>0.1779</v>
      </c>
      <c r="G274" s="16">
        <f t="shared" si="55"/>
        <v>330.37846379999991</v>
      </c>
      <c r="H274" s="16">
        <f t="shared" si="56"/>
        <v>444.90617820000006</v>
      </c>
      <c r="I274" s="16">
        <f t="shared" si="57"/>
        <v>775.28464199999996</v>
      </c>
    </row>
    <row r="275" spans="1:13" x14ac:dyDescent="0.25">
      <c r="A275" s="30"/>
      <c r="B275" s="14" t="s">
        <v>16</v>
      </c>
      <c r="C275" s="14">
        <v>930</v>
      </c>
      <c r="D275" s="15">
        <v>0.8</v>
      </c>
      <c r="E275" s="14" t="s">
        <v>10</v>
      </c>
      <c r="F275" s="15">
        <f>D295</f>
        <v>0.15560000000000002</v>
      </c>
      <c r="G275" s="16">
        <f t="shared" si="55"/>
        <v>377.57538719999997</v>
      </c>
      <c r="H275" s="16">
        <f t="shared" si="56"/>
        <v>300.5263008</v>
      </c>
      <c r="I275" s="16">
        <f t="shared" si="57"/>
        <v>678.10168799999997</v>
      </c>
    </row>
    <row r="276" spans="1:13" x14ac:dyDescent="0.25">
      <c r="A276" s="30"/>
      <c r="B276" s="14" t="s">
        <v>16</v>
      </c>
      <c r="C276" s="14">
        <v>930</v>
      </c>
      <c r="D276" s="15">
        <v>0.9</v>
      </c>
      <c r="E276" s="14" t="s">
        <v>38</v>
      </c>
      <c r="F276" s="15">
        <f>D296</f>
        <v>0.1333</v>
      </c>
      <c r="G276" s="16">
        <f t="shared" si="55"/>
        <v>424.77231059999991</v>
      </c>
      <c r="H276" s="16">
        <f t="shared" si="56"/>
        <v>156.14642340000006</v>
      </c>
      <c r="I276" s="16">
        <f t="shared" si="57"/>
        <v>580.91873399999997</v>
      </c>
    </row>
    <row r="277" spans="1:13" x14ac:dyDescent="0.25">
      <c r="A277" s="30"/>
      <c r="B277" s="14" t="s">
        <v>17</v>
      </c>
      <c r="C277" s="14">
        <v>977</v>
      </c>
      <c r="D277" s="15">
        <v>0.5</v>
      </c>
      <c r="E277" s="14" t="s">
        <v>8</v>
      </c>
      <c r="F277" s="15">
        <f>D292</f>
        <v>0.2225</v>
      </c>
      <c r="G277" s="16">
        <f t="shared" si="55"/>
        <v>247.91072129999998</v>
      </c>
      <c r="H277" s="16">
        <f t="shared" si="56"/>
        <v>770.74367369999993</v>
      </c>
      <c r="I277" s="16">
        <f t="shared" si="57"/>
        <v>1018.6543949999999</v>
      </c>
    </row>
    <row r="278" spans="1:13" x14ac:dyDescent="0.25">
      <c r="A278" s="30"/>
      <c r="B278" s="14" t="s">
        <v>17</v>
      </c>
      <c r="C278" s="14">
        <v>977</v>
      </c>
      <c r="D278" s="15">
        <v>0.6</v>
      </c>
      <c r="E278" s="14" t="s">
        <v>37</v>
      </c>
      <c r="F278" s="15">
        <f>D293</f>
        <v>0.20020000000000002</v>
      </c>
      <c r="G278" s="16">
        <f t="shared" si="55"/>
        <v>297.49286555999998</v>
      </c>
      <c r="H278" s="16">
        <f t="shared" si="56"/>
        <v>619.06717884</v>
      </c>
      <c r="I278" s="16">
        <f t="shared" si="57"/>
        <v>916.56004440000004</v>
      </c>
    </row>
    <row r="279" spans="1:13" x14ac:dyDescent="0.25">
      <c r="A279" s="30"/>
      <c r="B279" s="14" t="s">
        <v>17</v>
      </c>
      <c r="C279" s="14">
        <v>977</v>
      </c>
      <c r="D279" s="15">
        <v>0.7</v>
      </c>
      <c r="E279" s="14" t="s">
        <v>9</v>
      </c>
      <c r="F279" s="15">
        <f>D294</f>
        <v>0.1779</v>
      </c>
      <c r="G279" s="16">
        <f t="shared" si="55"/>
        <v>347.07500981999993</v>
      </c>
      <c r="H279" s="16">
        <f t="shared" si="56"/>
        <v>467.39068398000001</v>
      </c>
      <c r="I279" s="16">
        <f t="shared" si="57"/>
        <v>814.46569379999994</v>
      </c>
    </row>
    <row r="280" spans="1:13" x14ac:dyDescent="0.25">
      <c r="A280" s="30"/>
      <c r="B280" s="14" t="s">
        <v>17</v>
      </c>
      <c r="C280" s="14">
        <v>977</v>
      </c>
      <c r="D280" s="15">
        <v>0.8</v>
      </c>
      <c r="E280" s="14" t="s">
        <v>10</v>
      </c>
      <c r="F280" s="15">
        <f>D295</f>
        <v>0.15560000000000002</v>
      </c>
      <c r="G280" s="16">
        <f t="shared" si="55"/>
        <v>396.65715408</v>
      </c>
      <c r="H280" s="16">
        <f t="shared" si="56"/>
        <v>315.71418912000007</v>
      </c>
      <c r="I280" s="16">
        <f t="shared" si="57"/>
        <v>712.37134320000007</v>
      </c>
    </row>
    <row r="281" spans="1:13" x14ac:dyDescent="0.25">
      <c r="A281" s="30"/>
      <c r="B281" s="14" t="s">
        <v>17</v>
      </c>
      <c r="C281" s="14">
        <v>977</v>
      </c>
      <c r="D281" s="15">
        <v>0.9</v>
      </c>
      <c r="E281" s="14" t="s">
        <v>38</v>
      </c>
      <c r="F281" s="27">
        <f>D296</f>
        <v>0.1333</v>
      </c>
      <c r="G281" s="16">
        <f t="shared" ref="G281" si="58">C281*4.686*0.1083*D281</f>
        <v>446.23929833999995</v>
      </c>
      <c r="H281" s="16">
        <f t="shared" ref="H281" si="59">I281-G281</f>
        <v>164.03769426000002</v>
      </c>
      <c r="I281" s="16">
        <f t="shared" ref="I281" si="60">C281*4.686*F281</f>
        <v>610.27699259999997</v>
      </c>
    </row>
    <row r="282" spans="1:13" x14ac:dyDescent="0.25">
      <c r="A282" s="24"/>
      <c r="B282" s="19"/>
      <c r="C282" s="19"/>
      <c r="D282" s="20"/>
      <c r="E282" s="19"/>
      <c r="F282" s="21"/>
      <c r="G282" s="22"/>
      <c r="H282" s="22"/>
      <c r="I282" s="22"/>
    </row>
    <row r="283" spans="1:13" x14ac:dyDescent="0.25">
      <c r="A283" s="8" t="s">
        <v>12</v>
      </c>
    </row>
    <row r="284" spans="1:13" ht="33.75" customHeight="1" x14ac:dyDescent="0.25">
      <c r="A284" s="28" t="s">
        <v>21</v>
      </c>
      <c r="B284" s="28"/>
      <c r="C284" s="28"/>
      <c r="D284" s="28"/>
      <c r="E284" s="28"/>
      <c r="F284" s="28"/>
      <c r="G284" s="28"/>
      <c r="H284" s="28"/>
      <c r="I284" s="28"/>
      <c r="J284" s="18"/>
      <c r="K284" s="18"/>
      <c r="L284" s="18"/>
      <c r="M284" s="18"/>
    </row>
    <row r="285" spans="1:13" x14ac:dyDescent="0.25">
      <c r="A285" s="8" t="s">
        <v>14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s="2" customFormat="1" ht="11.25" x14ac:dyDescent="0.2">
      <c r="A286" s="2" t="s">
        <v>40</v>
      </c>
      <c r="D286" s="10">
        <v>0.111</v>
      </c>
      <c r="G286" s="3"/>
      <c r="H286" s="3"/>
      <c r="I286" s="3"/>
    </row>
    <row r="287" spans="1:13" s="2" customFormat="1" ht="11.25" x14ac:dyDescent="0.2">
      <c r="A287" s="2" t="s">
        <v>41</v>
      </c>
      <c r="D287" s="10">
        <v>0.30649999999999999</v>
      </c>
      <c r="G287" s="3"/>
      <c r="H287" s="3"/>
      <c r="I287" s="3"/>
    </row>
    <row r="288" spans="1:13" s="2" customFormat="1" ht="11.25" x14ac:dyDescent="0.2">
      <c r="A288" s="2" t="s">
        <v>19</v>
      </c>
      <c r="D288" s="10">
        <v>0.8</v>
      </c>
      <c r="G288" s="3"/>
      <c r="H288" s="3"/>
      <c r="I288" s="3"/>
    </row>
    <row r="289" spans="1:9" s="2" customFormat="1" ht="11.25" x14ac:dyDescent="0.2">
      <c r="A289" s="2" t="s">
        <v>42</v>
      </c>
      <c r="D289" s="17">
        <v>4.9219999999999997</v>
      </c>
      <c r="G289" s="3"/>
      <c r="H289" s="3"/>
      <c r="I289" s="3"/>
    </row>
    <row r="290" spans="1:9" s="2" customFormat="1" ht="11.25" x14ac:dyDescent="0.2">
      <c r="G290" s="3"/>
      <c r="H290" s="3"/>
      <c r="I290" s="3"/>
    </row>
    <row r="291" spans="1:9" s="6" customFormat="1" ht="12.75" x14ac:dyDescent="0.2">
      <c r="A291" s="6" t="s">
        <v>13</v>
      </c>
      <c r="G291" s="7"/>
      <c r="H291" s="7"/>
      <c r="I291" s="7"/>
    </row>
    <row r="292" spans="1:9" s="2" customFormat="1" ht="11.25" x14ac:dyDescent="0.2">
      <c r="A292" s="2" t="s">
        <v>11</v>
      </c>
      <c r="D292" s="9">
        <f>(D286*50%)+(D288*(D286+D287))*50%</f>
        <v>0.2225</v>
      </c>
      <c r="G292" s="3"/>
      <c r="H292" s="3"/>
      <c r="I292" s="3"/>
    </row>
    <row r="293" spans="1:9" s="2" customFormat="1" ht="11.25" x14ac:dyDescent="0.2">
      <c r="A293" s="2" t="s">
        <v>34</v>
      </c>
      <c r="D293" s="9">
        <f>(D286*60%)+(D288*(D286+D287))*40%</f>
        <v>0.20020000000000002</v>
      </c>
      <c r="G293" s="3"/>
      <c r="H293" s="3"/>
      <c r="I293" s="3"/>
    </row>
    <row r="294" spans="1:9" x14ac:dyDescent="0.25">
      <c r="A294" s="2" t="s">
        <v>35</v>
      </c>
      <c r="B294" s="2"/>
      <c r="C294" s="2"/>
      <c r="D294" s="9">
        <f>(D286*70%)+(D288*(D286+D287))*30%</f>
        <v>0.1779</v>
      </c>
    </row>
    <row r="295" spans="1:9" x14ac:dyDescent="0.25">
      <c r="A295" s="2" t="s">
        <v>18</v>
      </c>
      <c r="B295" s="2"/>
      <c r="C295" s="2"/>
      <c r="D295" s="9">
        <f>(D286*80%)+(D288*(D286+D287))*20%</f>
        <v>0.15560000000000002</v>
      </c>
    </row>
    <row r="296" spans="1:9" x14ac:dyDescent="0.25">
      <c r="A296" s="2" t="s">
        <v>36</v>
      </c>
      <c r="D296" s="9">
        <f>(D286*90%)+(D288*(D286+D287))*10%</f>
        <v>0.1333</v>
      </c>
    </row>
    <row r="297" spans="1:9" x14ac:dyDescent="0.25">
      <c r="A297" s="4"/>
    </row>
  </sheetData>
  <autoFilter ref="A10:I281" xr:uid="{D5BB8CD2-A89C-42CC-8918-EBEBE3799158}"/>
  <mergeCells count="5">
    <mergeCell ref="A284:I284"/>
    <mergeCell ref="C1:I7"/>
    <mergeCell ref="A156:A200"/>
    <mergeCell ref="A201:A246"/>
    <mergeCell ref="A247:A281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3" orientation="portrait" r:id="rId1"/>
  <headerFooter>
    <oddHeader>&amp;RANNEXE 4 TER</oddHeader>
    <oddFooter>&amp;C&amp;"-,Italique"&amp;8Direction des personnels enseignants DPE- Bureau des personnels 2nd degré &amp;R&amp;"-,Gras"&amp;8Page &amp;P de &amp;N</oddFooter>
  </headerFooter>
  <rowBreaks count="5" manualBreakCount="5">
    <brk id="60" max="8" man="1"/>
    <brk id="105" max="8" man="1"/>
    <brk id="155" max="8" man="1"/>
    <brk id="200" max="8" man="1"/>
    <brk id="2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DP1</dc:creator>
  <cp:lastModifiedBy>sgalbert</cp:lastModifiedBy>
  <cp:lastPrinted>2025-01-31T14:33:48Z</cp:lastPrinted>
  <dcterms:created xsi:type="dcterms:W3CDTF">2017-06-09T12:47:30Z</dcterms:created>
  <dcterms:modified xsi:type="dcterms:W3CDTF">2025-01-31T14:34:12Z</dcterms:modified>
</cp:coreProperties>
</file>